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0" yWindow="0" windowWidth="20730" windowHeight="9735" firstSheet="2" activeTab="4"/>
  </bookViews>
  <sheets>
    <sheet name="Sheet3" sheetId="7" state="hidden" r:id="rId1"/>
    <sheet name="Sheet1" sheetId="5" state="hidden" r:id="rId2"/>
    <sheet name="TABLE-2" sheetId="8" r:id="rId3"/>
    <sheet name="TABLE-2A(1) &amp; 2A(2)" sheetId="9" r:id="rId4"/>
    <sheet name="TABLE-2B(1) &amp; 2B(2)" sheetId="10" r:id="rId5"/>
  </sheets>
  <definedNames>
    <definedName name="_xlnm._FilterDatabase" localSheetId="0" hidden="1">Sheet3!$C$4:$G$857</definedName>
  </definedNames>
  <calcPr calcId="124519"/>
</workbook>
</file>

<file path=xl/calcChain.xml><?xml version="1.0" encoding="utf-8"?>
<calcChain xmlns="http://schemas.openxmlformats.org/spreadsheetml/2006/main">
  <c r="D115" i="10"/>
  <c r="E115"/>
  <c r="F115"/>
  <c r="G115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2"/>
  <c r="C99" i="9"/>
  <c r="D99"/>
  <c r="E99"/>
  <c r="F99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13"/>
  <c r="E1394" i="8"/>
  <c r="P248"/>
  <c r="Q248"/>
  <c r="F1394"/>
  <c r="G1394"/>
  <c r="H1394"/>
  <c r="I115" i="10" l="1"/>
  <c r="H115"/>
  <c r="H99" i="9"/>
  <c r="G99"/>
  <c r="M10" i="5" l="1"/>
</calcChain>
</file>

<file path=xl/sharedStrings.xml><?xml version="1.0" encoding="utf-8"?>
<sst xmlns="http://schemas.openxmlformats.org/spreadsheetml/2006/main" count="4780" uniqueCount="198">
  <si>
    <t>TABLE -2</t>
  </si>
  <si>
    <t>ENTERED</t>
  </si>
  <si>
    <t>CLEARED</t>
  </si>
  <si>
    <t xml:space="preserve"> NO.</t>
  </si>
  <si>
    <t xml:space="preserve"> NRT</t>
  </si>
  <si>
    <t>INDONESIA</t>
  </si>
  <si>
    <t>ST</t>
  </si>
  <si>
    <t>RUSSIA</t>
  </si>
  <si>
    <t>GREECE</t>
  </si>
  <si>
    <t>LIBERIA</t>
  </si>
  <si>
    <t>MALTA</t>
  </si>
  <si>
    <t>MARSHALL ISLANDS</t>
  </si>
  <si>
    <t>PANAMA</t>
  </si>
  <si>
    <t>ANTIGUA &amp; BARBUDA</t>
  </si>
  <si>
    <t>AUSTRALIA</t>
  </si>
  <si>
    <t>BANGLADESH</t>
  </si>
  <si>
    <t>BELGIUM</t>
  </si>
  <si>
    <t>BRAZIL</t>
  </si>
  <si>
    <t>CHINA</t>
  </si>
  <si>
    <t>EGYPT</t>
  </si>
  <si>
    <t>FRANCE</t>
  </si>
  <si>
    <t>IRAN</t>
  </si>
  <si>
    <t>ITALY</t>
  </si>
  <si>
    <t>KENYA</t>
  </si>
  <si>
    <t>KUWAIT</t>
  </si>
  <si>
    <t>MALAYSIA</t>
  </si>
  <si>
    <t>MALDIVES</t>
  </si>
  <si>
    <t>MAURITIUS</t>
  </si>
  <si>
    <t>MYANMAR</t>
  </si>
  <si>
    <t>NETHERLANDS</t>
  </si>
  <si>
    <t>OMAN</t>
  </si>
  <si>
    <t>OTHER</t>
  </si>
  <si>
    <t>PHILIPPINES</t>
  </si>
  <si>
    <t>QATAR</t>
  </si>
  <si>
    <t>SINGAPORE</t>
  </si>
  <si>
    <t>SPAIN</t>
  </si>
  <si>
    <t>SRI LANKA</t>
  </si>
  <si>
    <t>TANZANIA</t>
  </si>
  <si>
    <t>VIETNAM</t>
  </si>
  <si>
    <t>SOUTH AFRICA</t>
  </si>
  <si>
    <t>BAHAMAS</t>
  </si>
  <si>
    <t>CANADA</t>
  </si>
  <si>
    <t>CYPRUS</t>
  </si>
  <si>
    <t>HONG KONG</t>
  </si>
  <si>
    <t>JAPAN</t>
  </si>
  <si>
    <t>IVORY COAST</t>
  </si>
  <si>
    <t>JORDAN</t>
  </si>
  <si>
    <t>MEXICO</t>
  </si>
  <si>
    <t>MOROCCO</t>
  </si>
  <si>
    <t>MOZAMBIQUE</t>
  </si>
  <si>
    <t>PAKISTAN</t>
  </si>
  <si>
    <t>SUDAN</t>
  </si>
  <si>
    <t>TAIWAN</t>
  </si>
  <si>
    <t>THAILAND</t>
  </si>
  <si>
    <t>TURKEY</t>
  </si>
  <si>
    <t>UKRAINE</t>
  </si>
  <si>
    <t>VENEZUELA</t>
  </si>
  <si>
    <t>TOGO</t>
  </si>
  <si>
    <t>NIGERIA</t>
  </si>
  <si>
    <t>BELIZE</t>
  </si>
  <si>
    <t>IRAQ</t>
  </si>
  <si>
    <t>ALGERIA</t>
  </si>
  <si>
    <t>ANGOLA</t>
  </si>
  <si>
    <t>DJIBOUTI</t>
  </si>
  <si>
    <t>SENEGAL</t>
  </si>
  <si>
    <t>BAHRAIN</t>
  </si>
  <si>
    <t>ISRAEL</t>
  </si>
  <si>
    <t>NORWAY</t>
  </si>
  <si>
    <t>GUINEA</t>
  </si>
  <si>
    <t>DENMARK</t>
  </si>
  <si>
    <t>PORTUGAL</t>
  </si>
  <si>
    <t>ETHIOPIA</t>
  </si>
  <si>
    <t>GERMANY</t>
  </si>
  <si>
    <t>CAMEROON</t>
  </si>
  <si>
    <t>GHANA</t>
  </si>
  <si>
    <t>NEW ZEALAND</t>
  </si>
  <si>
    <t>SURINAM</t>
  </si>
  <si>
    <t>SWITZERLAND</t>
  </si>
  <si>
    <t>COLOMBIA</t>
  </si>
  <si>
    <t>SOMALIA</t>
  </si>
  <si>
    <t>BENIN</t>
  </si>
  <si>
    <t>CHILE</t>
  </si>
  <si>
    <t>ESTONIA</t>
  </si>
  <si>
    <t>LITHUANIA</t>
  </si>
  <si>
    <t>TUNISIA</t>
  </si>
  <si>
    <t>NAMIBIA</t>
  </si>
  <si>
    <t>GRAND TOTAL</t>
  </si>
  <si>
    <t>AFRICA</t>
  </si>
  <si>
    <t>KOREA</t>
  </si>
  <si>
    <t>SV</t>
  </si>
  <si>
    <t>ANTIGUA</t>
  </si>
  <si>
    <t>ARGENTINA</t>
  </si>
  <si>
    <t>NETHER LANDS</t>
  </si>
  <si>
    <t>TRININAD AND TOBAGO</t>
  </si>
  <si>
    <t>U.A.E.</t>
  </si>
  <si>
    <t>SAUDI  ARABIA</t>
  </si>
  <si>
    <t>U.S.A.</t>
  </si>
  <si>
    <t>BRITISH</t>
  </si>
  <si>
    <t>CAYMAN ISLAND</t>
  </si>
  <si>
    <t>U.A.E</t>
  </si>
  <si>
    <t>ENGLAND</t>
  </si>
  <si>
    <t>GREEK</t>
  </si>
  <si>
    <t>BRUNEI</t>
  </si>
  <si>
    <t>ST .VINCENT</t>
  </si>
  <si>
    <t>POLAND</t>
  </si>
  <si>
    <t>FINLAND</t>
  </si>
  <si>
    <t>Solomon Islands</t>
  </si>
  <si>
    <t>SAUDI ARABIA</t>
  </si>
  <si>
    <t>USA</t>
  </si>
  <si>
    <t>UAE</t>
  </si>
  <si>
    <t>Uruguay</t>
  </si>
  <si>
    <t>MADAGASCAR</t>
  </si>
  <si>
    <t>OTHERS</t>
  </si>
  <si>
    <t>SYRIA</t>
  </si>
  <si>
    <t>CAMEL ISLAND</t>
  </si>
  <si>
    <t>SYDNEY</t>
  </si>
  <si>
    <t>NETHERLAND</t>
  </si>
  <si>
    <t>SENGAL</t>
  </si>
  <si>
    <t>PALAV</t>
  </si>
  <si>
    <t>Dutch</t>
  </si>
  <si>
    <t>ST.VENCENT</t>
  </si>
  <si>
    <t>ETHOPIA</t>
  </si>
  <si>
    <t>Trinidad And Tobago</t>
  </si>
  <si>
    <t>MONTENEGRO</t>
  </si>
  <si>
    <t>COLOMBO</t>
  </si>
  <si>
    <t xml:space="preserve">OMAN </t>
  </si>
  <si>
    <t>Lithuania</t>
  </si>
  <si>
    <t>FLAGSHIP</t>
  </si>
  <si>
    <t>No.</t>
  </si>
  <si>
    <t>NRT</t>
  </si>
  <si>
    <t>BARBADOS</t>
  </si>
  <si>
    <t>COMOROS</t>
  </si>
  <si>
    <t>CROATIA</t>
  </si>
  <si>
    <t>INDIA</t>
  </si>
  <si>
    <t>Jordan</t>
  </si>
  <si>
    <t>LUXEMBOURG</t>
  </si>
  <si>
    <t>MALAYASIA</t>
  </si>
  <si>
    <t>MONGOLIA</t>
  </si>
  <si>
    <t>PALAU</t>
  </si>
  <si>
    <t>ST.VINCENT</t>
  </si>
  <si>
    <t>TUVALU</t>
  </si>
  <si>
    <t>VANUATU</t>
  </si>
  <si>
    <t>YEMEN</t>
  </si>
  <si>
    <t>YUGOSLAVIA</t>
  </si>
  <si>
    <t xml:space="preserve">              ENTERED</t>
  </si>
  <si>
    <t>URUGUAY</t>
  </si>
  <si>
    <t>IVORY COST</t>
  </si>
  <si>
    <t>SIERRS LIEON</t>
  </si>
  <si>
    <t>Sweden</t>
  </si>
  <si>
    <t>COUNTRY</t>
  </si>
  <si>
    <t>TABLE-2A(1)</t>
  </si>
  <si>
    <t>Row Labels</t>
  </si>
  <si>
    <t>Sum of NRT</t>
  </si>
  <si>
    <t>Grand Total</t>
  </si>
  <si>
    <t>NO.</t>
  </si>
  <si>
    <t>EN.</t>
  </si>
  <si>
    <t>NO</t>
  </si>
  <si>
    <t>Sum of NO</t>
  </si>
  <si>
    <t>BZLAWAN</t>
  </si>
  <si>
    <t>MAESHAL ISLANDS</t>
  </si>
  <si>
    <t>Tanzania</t>
  </si>
  <si>
    <t>TRAQ</t>
  </si>
  <si>
    <t>N.</t>
  </si>
  <si>
    <t>C</t>
  </si>
  <si>
    <t>NRT.</t>
  </si>
  <si>
    <t xml:space="preserve">ANTIGUA </t>
  </si>
  <si>
    <t>ENTD+CLRD</t>
  </si>
  <si>
    <t>Nationality wise Number and Net Registered Tonnage ( NRT ) of vessels (including the cases of repeated voyages ) that Entered and Cleared with Cargoes from and to foreign countries during April 2019 to March 2020</t>
  </si>
  <si>
    <t>TABLE-2A(2)</t>
  </si>
  <si>
    <t>Countrywise Number and Net Registered Tonnage ( NRT ) of vessels (including the cases of repeated voyages ) that Entered and Cleared with Cargoes from and to foreign countries during April 2019 to March 2020.</t>
  </si>
  <si>
    <t>SOLOMON ISLANDS</t>
  </si>
  <si>
    <t>UNITED KINGDOM</t>
  </si>
  <si>
    <t>TRINIDAD &amp; TOBAGO</t>
  </si>
  <si>
    <t>UNITED ARAB EMIRATES</t>
  </si>
  <si>
    <t>COOK ISLAND</t>
  </si>
  <si>
    <t>GREAT BRITAIN</t>
  </si>
  <si>
    <t>Kuwait</t>
  </si>
  <si>
    <t>Malaysia</t>
  </si>
  <si>
    <t>NEGERIA</t>
  </si>
  <si>
    <t>Netherlands</t>
  </si>
  <si>
    <t>Norway</t>
  </si>
  <si>
    <t>SRILANKA</t>
  </si>
  <si>
    <t>Nationality wise Number and Net Registered Tonnage ( NRT ) of vessels ( including the cases of repeated voyages) that Entered and Cleared with  Cargoes from and to foreign countries during April 2019 to March 2020.</t>
  </si>
  <si>
    <t>TYPE</t>
  </si>
  <si>
    <r>
      <t xml:space="preserve"> ST/</t>
    </r>
    <r>
      <rPr>
        <b/>
        <sz val="11"/>
        <color rgb="FFC00000"/>
        <rFont val="Calibri"/>
        <family val="2"/>
        <scheme val="minor"/>
      </rPr>
      <t>SV</t>
    </r>
  </si>
  <si>
    <t>SOUTH KOREA</t>
  </si>
  <si>
    <t>UK</t>
  </si>
  <si>
    <t>ETHIOPIAN</t>
  </si>
  <si>
    <t>REPUBLIC OF BENIN</t>
  </si>
  <si>
    <t>GERMAN</t>
  </si>
  <si>
    <t>BHUTAN</t>
  </si>
  <si>
    <t>WEST INDIES</t>
  </si>
  <si>
    <t>NO. and NRT of  vessels of top 10 flagship that entered and cleared with cargoes from and to foreign countries  during 2019-20.</t>
  </si>
  <si>
    <t>ENTERED CARGO</t>
  </si>
  <si>
    <t>CLEARED CARGO</t>
  </si>
  <si>
    <t>TABLE -2B (2)</t>
  </si>
  <si>
    <t>TABLE -2B(1)</t>
  </si>
  <si>
    <t>NO. and NRT of  vessels of top 10 country that entered and cleared with cargoes from and to foreign countries  during 2019-20.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</si>
</sst>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name val="Arial"/>
      <family val="2"/>
    </font>
    <font>
      <b/>
      <sz val="12"/>
      <color rgb="FF00B0F0"/>
      <name val="Arial"/>
      <family val="2"/>
    </font>
    <font>
      <b/>
      <sz val="12"/>
      <color rgb="FFFF0000"/>
      <name val="Arial"/>
      <family val="2"/>
    </font>
    <font>
      <b/>
      <sz val="12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sz val="12"/>
      <color theme="3" tint="-0.249977111117893"/>
      <name val="Lucida Sans"/>
      <family val="2"/>
    </font>
    <font>
      <sz val="14"/>
      <color rgb="FFC0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name val="Tahoma"/>
      <family val="2"/>
    </font>
    <font>
      <sz val="12"/>
      <color theme="1"/>
      <name val="Tahoma"/>
      <family val="2"/>
    </font>
    <font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FFFF00"/>
      <name val="Cambria"/>
      <family val="1"/>
      <scheme val="major"/>
    </font>
    <font>
      <b/>
      <sz val="12"/>
      <color rgb="FFFFFF00"/>
      <name val="Calibri"/>
      <family val="2"/>
      <scheme val="minor"/>
    </font>
    <font>
      <b/>
      <sz val="16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BBF7"/>
        <bgColor indexed="64"/>
      </patternFill>
    </fill>
    <fill>
      <patternFill patternType="solid">
        <fgColor rgb="FFC9C9FF"/>
        <bgColor indexed="64"/>
      </patternFill>
    </fill>
    <fill>
      <patternFill patternType="solid">
        <fgColor rgb="FFA5E5DA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C69E"/>
        <bgColor indexed="64"/>
      </patternFill>
    </fill>
    <fill>
      <patternFill patternType="solid">
        <fgColor rgb="FFD9D9FF"/>
        <bgColor indexed="64"/>
      </patternFill>
    </fill>
    <fill>
      <patternFill patternType="solid">
        <fgColor rgb="FFA8F2C1"/>
        <bgColor indexed="64"/>
      </patternFill>
    </fill>
    <fill>
      <patternFill patternType="solid">
        <fgColor rgb="FFEEB0E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8" tint="-0.49998474074526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15">
    <xf numFmtId="0" fontId="0" fillId="0" borderId="0" xfId="0"/>
    <xf numFmtId="0" fontId="3" fillId="0" borderId="0" xfId="0" applyFont="1"/>
    <xf numFmtId="0" fontId="2" fillId="0" borderId="0" xfId="0" applyFont="1"/>
    <xf numFmtId="0" fontId="6" fillId="0" borderId="0" xfId="2" applyFont="1"/>
    <xf numFmtId="0" fontId="6" fillId="0" borderId="0" xfId="2" applyFont="1" applyAlignment="1">
      <alignment horizontal="center"/>
    </xf>
    <xf numFmtId="0" fontId="7" fillId="0" borderId="0" xfId="2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0" xfId="2" applyFont="1" applyAlignment="1">
      <alignment horizontal="center" wrapText="1"/>
    </xf>
    <xf numFmtId="0" fontId="11" fillId="7" borderId="1" xfId="2" applyFont="1" applyFill="1" applyBorder="1" applyAlignment="1">
      <alignment horizontal="center" vertical="center"/>
    </xf>
    <xf numFmtId="0" fontId="4" fillId="2" borderId="13" xfId="2" applyFont="1" applyFill="1" applyBorder="1" applyAlignment="1">
      <alignment horizontal="center" vertical="center"/>
    </xf>
    <xf numFmtId="0" fontId="11" fillId="7" borderId="12" xfId="2" applyFont="1" applyFill="1" applyBorder="1" applyAlignment="1">
      <alignment horizontal="center" vertical="center"/>
    </xf>
    <xf numFmtId="0" fontId="11" fillId="0" borderId="0" xfId="0" applyFont="1"/>
    <xf numFmtId="0" fontId="15" fillId="0" borderId="0" xfId="0" applyFont="1"/>
    <xf numFmtId="0" fontId="11" fillId="2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0" fillId="0" borderId="0" xfId="0" applyBorder="1"/>
    <xf numFmtId="0" fontId="19" fillId="0" borderId="0" xfId="0" applyFont="1"/>
    <xf numFmtId="0" fontId="0" fillId="9" borderId="0" xfId="0" applyFill="1"/>
    <xf numFmtId="0" fontId="11" fillId="10" borderId="1" xfId="2" applyFont="1" applyFill="1" applyBorder="1" applyAlignment="1">
      <alignment horizontal="center" vertical="center"/>
    </xf>
    <xf numFmtId="0" fontId="11" fillId="10" borderId="27" xfId="2" applyFont="1" applyFill="1" applyBorder="1" applyAlignment="1">
      <alignment horizontal="center" vertical="center"/>
    </xf>
    <xf numFmtId="0" fontId="11" fillId="12" borderId="1" xfId="2" applyFont="1" applyFill="1" applyBorder="1" applyAlignment="1">
      <alignment horizontal="center" vertical="center"/>
    </xf>
    <xf numFmtId="0" fontId="0" fillId="13" borderId="10" xfId="0" applyFill="1" applyBorder="1"/>
    <xf numFmtId="0" fontId="0" fillId="13" borderId="12" xfId="0" applyFill="1" applyBorder="1"/>
    <xf numFmtId="0" fontId="11" fillId="12" borderId="1" xfId="2" applyFont="1" applyFill="1" applyBorder="1" applyAlignment="1">
      <alignment horizontal="center"/>
    </xf>
    <xf numFmtId="0" fontId="11" fillId="10" borderId="27" xfId="2" applyFont="1" applyFill="1" applyBorder="1" applyAlignment="1">
      <alignment horizontal="center"/>
    </xf>
    <xf numFmtId="0" fontId="11" fillId="5" borderId="12" xfId="2" applyFont="1" applyFill="1" applyBorder="1" applyAlignment="1">
      <alignment horizontal="center"/>
    </xf>
    <xf numFmtId="0" fontId="11" fillId="14" borderId="12" xfId="2" applyFont="1" applyFill="1" applyBorder="1" applyAlignment="1">
      <alignment horizontal="center"/>
    </xf>
    <xf numFmtId="0" fontId="11" fillId="6" borderId="12" xfId="2" applyFont="1" applyFill="1" applyBorder="1" applyAlignment="1">
      <alignment horizontal="center"/>
    </xf>
    <xf numFmtId="0" fontId="5" fillId="9" borderId="0" xfId="2" applyFont="1" applyFill="1" applyBorder="1" applyAlignment="1">
      <alignment horizontal="center"/>
    </xf>
    <xf numFmtId="0" fontId="5" fillId="9" borderId="0" xfId="0" applyFont="1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" fillId="15" borderId="12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2" fillId="0" borderId="31" xfId="0" applyFont="1" applyBorder="1"/>
    <xf numFmtId="0" fontId="2" fillId="0" borderId="29" xfId="0" applyFont="1" applyBorder="1"/>
    <xf numFmtId="0" fontId="2" fillId="0" borderId="36" xfId="0" applyFont="1" applyBorder="1"/>
    <xf numFmtId="0" fontId="2" fillId="19" borderId="30" xfId="0" applyFont="1" applyFill="1" applyBorder="1"/>
    <xf numFmtId="0" fontId="2" fillId="19" borderId="33" xfId="0" applyFont="1" applyFill="1" applyBorder="1"/>
    <xf numFmtId="0" fontId="2" fillId="19" borderId="35" xfId="0" applyFont="1" applyFill="1" applyBorder="1"/>
    <xf numFmtId="0" fontId="2" fillId="20" borderId="30" xfId="0" applyFont="1" applyFill="1" applyBorder="1"/>
    <xf numFmtId="0" fontId="2" fillId="20" borderId="33" xfId="0" applyFont="1" applyFill="1" applyBorder="1"/>
    <xf numFmtId="0" fontId="2" fillId="20" borderId="35" xfId="0" applyFont="1" applyFill="1" applyBorder="1"/>
    <xf numFmtId="0" fontId="2" fillId="0" borderId="3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2" xfId="0" applyNumberFormat="1" applyFont="1" applyBorder="1" applyAlignment="1">
      <alignment horizontal="center"/>
    </xf>
    <xf numFmtId="0" fontId="2" fillId="0" borderId="34" xfId="0" applyNumberFormat="1" applyFont="1" applyBorder="1" applyAlignment="1">
      <alignment horizontal="center"/>
    </xf>
    <xf numFmtId="0" fontId="2" fillId="0" borderId="37" xfId="0" applyNumberFormat="1" applyFont="1" applyBorder="1" applyAlignment="1">
      <alignment horizontal="center"/>
    </xf>
    <xf numFmtId="0" fontId="9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2" fillId="20" borderId="30" xfId="0" applyFont="1" applyFill="1" applyBorder="1" applyAlignment="1">
      <alignment horizontal="left"/>
    </xf>
    <xf numFmtId="0" fontId="2" fillId="20" borderId="33" xfId="0" applyFont="1" applyFill="1" applyBorder="1" applyAlignment="1">
      <alignment horizontal="left"/>
    </xf>
    <xf numFmtId="0" fontId="2" fillId="20" borderId="35" xfId="0" applyFont="1" applyFill="1" applyBorder="1" applyAlignment="1">
      <alignment horizontal="left"/>
    </xf>
    <xf numFmtId="0" fontId="2" fillId="0" borderId="0" xfId="0" applyFont="1" applyBorder="1"/>
    <xf numFmtId="0" fontId="2" fillId="0" borderId="30" xfId="0" applyFont="1" applyBorder="1"/>
    <xf numFmtId="0" fontId="2" fillId="0" borderId="33" xfId="0" applyFont="1" applyBorder="1"/>
    <xf numFmtId="0" fontId="2" fillId="0" borderId="35" xfId="0" applyFont="1" applyBorder="1"/>
    <xf numFmtId="0" fontId="2" fillId="20" borderId="31" xfId="0" applyFont="1" applyFill="1" applyBorder="1"/>
    <xf numFmtId="0" fontId="2" fillId="20" borderId="29" xfId="0" applyFont="1" applyFill="1" applyBorder="1"/>
    <xf numFmtId="0" fontId="2" fillId="20" borderId="36" xfId="0" applyFont="1" applyFill="1" applyBorder="1"/>
    <xf numFmtId="0" fontId="2" fillId="21" borderId="31" xfId="0" applyFont="1" applyFill="1" applyBorder="1"/>
    <xf numFmtId="0" fontId="2" fillId="21" borderId="32" xfId="0" applyFont="1" applyFill="1" applyBorder="1"/>
    <xf numFmtId="0" fontId="2" fillId="21" borderId="29" xfId="0" applyFont="1" applyFill="1" applyBorder="1"/>
    <xf numFmtId="0" fontId="2" fillId="21" borderId="34" xfId="0" applyFont="1" applyFill="1" applyBorder="1"/>
    <xf numFmtId="0" fontId="2" fillId="21" borderId="36" xfId="0" applyFont="1" applyFill="1" applyBorder="1"/>
    <xf numFmtId="0" fontId="2" fillId="21" borderId="37" xfId="0" applyFont="1" applyFill="1" applyBorder="1"/>
    <xf numFmtId="0" fontId="4" fillId="21" borderId="1" xfId="2" applyFont="1" applyFill="1" applyBorder="1" applyAlignment="1">
      <alignment horizontal="center" vertical="center"/>
    </xf>
    <xf numFmtId="0" fontId="5" fillId="9" borderId="0" xfId="2" applyFont="1" applyFill="1" applyBorder="1" applyAlignment="1">
      <alignment horizontal="center" wrapText="1"/>
    </xf>
    <xf numFmtId="0" fontId="14" fillId="9" borderId="0" xfId="0" applyFont="1" applyFill="1" applyBorder="1" applyAlignment="1">
      <alignment horizontal="center" wrapText="1"/>
    </xf>
    <xf numFmtId="0" fontId="24" fillId="0" borderId="32" xfId="0" applyNumberFormat="1" applyFont="1" applyBorder="1" applyAlignment="1">
      <alignment horizontal="center"/>
    </xf>
    <xf numFmtId="0" fontId="24" fillId="0" borderId="34" xfId="0" applyNumberFormat="1" applyFont="1" applyBorder="1" applyAlignment="1">
      <alignment horizontal="center"/>
    </xf>
    <xf numFmtId="0" fontId="24" fillId="0" borderId="37" xfId="0" applyNumberFormat="1" applyFont="1" applyBorder="1" applyAlignment="1">
      <alignment horizontal="center"/>
    </xf>
    <xf numFmtId="0" fontId="24" fillId="9" borderId="14" xfId="3" applyFont="1" applyFill="1" applyBorder="1" applyAlignment="1">
      <alignment horizontal="center" vertical="center"/>
    </xf>
    <xf numFmtId="0" fontId="24" fillId="9" borderId="13" xfId="3" applyFont="1" applyFill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/>
    </xf>
    <xf numFmtId="0" fontId="3" fillId="0" borderId="34" xfId="0" applyNumberFormat="1" applyFont="1" applyBorder="1" applyAlignment="1">
      <alignment horizontal="center"/>
    </xf>
    <xf numFmtId="0" fontId="3" fillId="0" borderId="37" xfId="0" applyNumberFormat="1" applyFont="1" applyBorder="1" applyAlignment="1">
      <alignment horizontal="center"/>
    </xf>
    <xf numFmtId="0" fontId="0" fillId="3" borderId="33" xfId="0" applyFill="1" applyBorder="1" applyAlignment="1">
      <alignment horizontal="left"/>
    </xf>
    <xf numFmtId="0" fontId="3" fillId="4" borderId="34" xfId="0" applyNumberFormat="1" applyFont="1" applyFill="1" applyBorder="1" applyAlignment="1">
      <alignment horizontal="center"/>
    </xf>
    <xf numFmtId="0" fontId="0" fillId="3" borderId="35" xfId="0" applyFill="1" applyBorder="1" applyAlignment="1">
      <alignment horizontal="left"/>
    </xf>
    <xf numFmtId="0" fontId="0" fillId="22" borderId="30" xfId="0" applyFill="1" applyBorder="1" applyAlignment="1">
      <alignment horizontal="left"/>
    </xf>
    <xf numFmtId="0" fontId="0" fillId="22" borderId="33" xfId="0" applyFill="1" applyBorder="1" applyAlignment="1">
      <alignment horizontal="left"/>
    </xf>
    <xf numFmtId="0" fontId="0" fillId="22" borderId="35" xfId="0" applyFill="1" applyBorder="1" applyAlignment="1">
      <alignment horizontal="left"/>
    </xf>
    <xf numFmtId="0" fontId="0" fillId="20" borderId="30" xfId="0" applyFill="1" applyBorder="1" applyAlignment="1">
      <alignment horizontal="left"/>
    </xf>
    <xf numFmtId="0" fontId="0" fillId="20" borderId="33" xfId="0" applyFill="1" applyBorder="1" applyAlignment="1">
      <alignment horizontal="left"/>
    </xf>
    <xf numFmtId="0" fontId="0" fillId="20" borderId="35" xfId="0" applyFill="1" applyBorder="1" applyAlignment="1">
      <alignment horizontal="left"/>
    </xf>
    <xf numFmtId="0" fontId="0" fillId="10" borderId="30" xfId="0" applyFill="1" applyBorder="1" applyAlignment="1">
      <alignment horizontal="left"/>
    </xf>
    <xf numFmtId="0" fontId="0" fillId="10" borderId="33" xfId="0" applyFill="1" applyBorder="1" applyAlignment="1">
      <alignment horizontal="left"/>
    </xf>
    <xf numFmtId="0" fontId="0" fillId="10" borderId="35" xfId="0" applyFill="1" applyBorder="1" applyAlignment="1">
      <alignment horizontal="left"/>
    </xf>
    <xf numFmtId="0" fontId="24" fillId="23" borderId="13" xfId="0" applyFont="1" applyFill="1" applyBorder="1" applyAlignment="1">
      <alignment horizontal="center" vertical="center"/>
    </xf>
    <xf numFmtId="0" fontId="24" fillId="20" borderId="14" xfId="0" applyFont="1" applyFill="1" applyBorder="1" applyAlignment="1">
      <alignment horizontal="center" vertical="center"/>
    </xf>
    <xf numFmtId="0" fontId="24" fillId="10" borderId="14" xfId="0" applyFont="1" applyFill="1" applyBorder="1" applyAlignment="1">
      <alignment horizontal="center" vertical="center"/>
    </xf>
    <xf numFmtId="0" fontId="24" fillId="22" borderId="14" xfId="0" applyFont="1" applyFill="1" applyBorder="1" applyAlignment="1">
      <alignment horizontal="center" vertical="center"/>
    </xf>
    <xf numFmtId="0" fontId="4" fillId="18" borderId="29" xfId="0" applyFont="1" applyFill="1" applyBorder="1"/>
    <xf numFmtId="0" fontId="4" fillId="18" borderId="31" xfId="0" applyFont="1" applyFill="1" applyBorder="1"/>
    <xf numFmtId="0" fontId="4" fillId="18" borderId="32" xfId="0" applyFont="1" applyFill="1" applyBorder="1"/>
    <xf numFmtId="0" fontId="4" fillId="18" borderId="34" xfId="0" applyFont="1" applyFill="1" applyBorder="1"/>
    <xf numFmtId="0" fontId="4" fillId="9" borderId="33" xfId="0" applyFont="1" applyFill="1" applyBorder="1"/>
    <xf numFmtId="0" fontId="4" fillId="9" borderId="29" xfId="0" applyFont="1" applyFill="1" applyBorder="1"/>
    <xf numFmtId="0" fontId="4" fillId="9" borderId="34" xfId="0" applyFont="1" applyFill="1" applyBorder="1"/>
    <xf numFmtId="0" fontId="4" fillId="17" borderId="29" xfId="0" applyFont="1" applyFill="1" applyBorder="1"/>
    <xf numFmtId="0" fontId="4" fillId="17" borderId="34" xfId="0" applyFont="1" applyFill="1" applyBorder="1"/>
    <xf numFmtId="0" fontId="4" fillId="0" borderId="29" xfId="0" applyFont="1" applyBorder="1"/>
    <xf numFmtId="0" fontId="4" fillId="0" borderId="34" xfId="0" applyFont="1" applyBorder="1"/>
    <xf numFmtId="0" fontId="4" fillId="18" borderId="33" xfId="0" applyFont="1" applyFill="1" applyBorder="1"/>
    <xf numFmtId="0" fontId="4" fillId="0" borderId="33" xfId="0" applyFont="1" applyBorder="1"/>
    <xf numFmtId="0" fontId="4" fillId="17" borderId="33" xfId="0" applyFont="1" applyFill="1" applyBorder="1"/>
    <xf numFmtId="0" fontId="4" fillId="18" borderId="36" xfId="0" applyFont="1" applyFill="1" applyBorder="1"/>
    <xf numFmtId="0" fontId="4" fillId="18" borderId="37" xfId="0" applyFont="1" applyFill="1" applyBorder="1"/>
    <xf numFmtId="0" fontId="3" fillId="9" borderId="30" xfId="0" applyFont="1" applyFill="1" applyBorder="1"/>
    <xf numFmtId="0" fontId="3" fillId="13" borderId="31" xfId="0" applyFont="1" applyFill="1" applyBorder="1"/>
    <xf numFmtId="0" fontId="3" fillId="3" borderId="31" xfId="0" applyFont="1" applyFill="1" applyBorder="1"/>
    <xf numFmtId="0" fontId="3" fillId="0" borderId="31" xfId="0" applyFont="1" applyBorder="1"/>
    <xf numFmtId="0" fontId="3" fillId="0" borderId="32" xfId="0" applyFont="1" applyBorder="1"/>
    <xf numFmtId="0" fontId="3" fillId="9" borderId="33" xfId="0" applyFont="1" applyFill="1" applyBorder="1"/>
    <xf numFmtId="0" fontId="3" fillId="13" borderId="29" xfId="0" applyFont="1" applyFill="1" applyBorder="1"/>
    <xf numFmtId="0" fontId="3" fillId="3" borderId="29" xfId="0" applyFont="1" applyFill="1" applyBorder="1"/>
    <xf numFmtId="0" fontId="3" fillId="0" borderId="29" xfId="0" applyFont="1" applyBorder="1"/>
    <xf numFmtId="0" fontId="3" fillId="0" borderId="34" xfId="0" applyFont="1" applyBorder="1"/>
    <xf numFmtId="0" fontId="3" fillId="9" borderId="35" xfId="0" applyFont="1" applyFill="1" applyBorder="1"/>
    <xf numFmtId="0" fontId="3" fillId="13" borderId="36" xfId="0" applyFont="1" applyFill="1" applyBorder="1"/>
    <xf numFmtId="0" fontId="3" fillId="3" borderId="36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5" fillId="19" borderId="28" xfId="0" applyFont="1" applyFill="1" applyBorder="1"/>
    <xf numFmtId="0" fontId="25" fillId="19" borderId="28" xfId="0" applyFont="1" applyFill="1" applyBorder="1"/>
    <xf numFmtId="0" fontId="25" fillId="19" borderId="26" xfId="0" applyFont="1" applyFill="1" applyBorder="1"/>
    <xf numFmtId="0" fontId="25" fillId="19" borderId="27" xfId="0" applyFont="1" applyFill="1" applyBorder="1"/>
    <xf numFmtId="0" fontId="4" fillId="10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26" fillId="24" borderId="27" xfId="0" applyFont="1" applyFill="1" applyBorder="1"/>
    <xf numFmtId="0" fontId="26" fillId="24" borderId="28" xfId="0" applyFont="1" applyFill="1" applyBorder="1"/>
    <xf numFmtId="0" fontId="26" fillId="24" borderId="26" xfId="0" applyFont="1" applyFill="1" applyBorder="1"/>
    <xf numFmtId="0" fontId="26" fillId="25" borderId="1" xfId="2" applyFont="1" applyFill="1" applyBorder="1" applyAlignment="1">
      <alignment horizontal="center" vertical="center"/>
    </xf>
    <xf numFmtId="0" fontId="26" fillId="26" borderId="13" xfId="2" applyFont="1" applyFill="1" applyBorder="1" applyAlignment="1">
      <alignment horizontal="center" vertical="center"/>
    </xf>
    <xf numFmtId="0" fontId="28" fillId="27" borderId="27" xfId="0" applyFont="1" applyFill="1" applyBorder="1"/>
    <xf numFmtId="0" fontId="29" fillId="27" borderId="28" xfId="0" applyFont="1" applyFill="1" applyBorder="1"/>
    <xf numFmtId="0" fontId="29" fillId="27" borderId="26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9" fillId="16" borderId="13" xfId="0" applyFont="1" applyFill="1" applyBorder="1" applyAlignment="1">
      <alignment horizontal="center" vertical="center"/>
    </xf>
    <xf numFmtId="0" fontId="9" fillId="16" borderId="15" xfId="0" applyFont="1" applyFill="1" applyBorder="1" applyAlignment="1">
      <alignment horizontal="center" vertical="center"/>
    </xf>
    <xf numFmtId="0" fontId="13" fillId="4" borderId="17" xfId="2" applyFont="1" applyFill="1" applyBorder="1" applyAlignment="1">
      <alignment horizontal="center" wrapText="1"/>
    </xf>
    <xf numFmtId="0" fontId="13" fillId="4" borderId="18" xfId="2" applyFont="1" applyFill="1" applyBorder="1" applyAlignment="1">
      <alignment horizontal="center" wrapText="1"/>
    </xf>
    <xf numFmtId="0" fontId="13" fillId="4" borderId="19" xfId="2" applyFont="1" applyFill="1" applyBorder="1" applyAlignment="1">
      <alignment horizontal="center" wrapText="1"/>
    </xf>
    <xf numFmtId="0" fontId="13" fillId="4" borderId="20" xfId="2" applyFont="1" applyFill="1" applyBorder="1" applyAlignment="1">
      <alignment horizontal="center" wrapText="1"/>
    </xf>
    <xf numFmtId="0" fontId="13" fillId="4" borderId="0" xfId="2" applyFont="1" applyFill="1" applyBorder="1" applyAlignment="1">
      <alignment horizontal="center" wrapText="1"/>
    </xf>
    <xf numFmtId="0" fontId="13" fillId="4" borderId="21" xfId="2" applyFont="1" applyFill="1" applyBorder="1" applyAlignment="1">
      <alignment horizontal="center" wrapText="1"/>
    </xf>
    <xf numFmtId="0" fontId="13" fillId="4" borderId="22" xfId="2" applyFont="1" applyFill="1" applyBorder="1" applyAlignment="1">
      <alignment horizontal="center" wrapText="1"/>
    </xf>
    <xf numFmtId="0" fontId="13" fillId="4" borderId="16" xfId="2" applyFont="1" applyFill="1" applyBorder="1" applyAlignment="1">
      <alignment horizontal="center" wrapText="1"/>
    </xf>
    <xf numFmtId="0" fontId="13" fillId="4" borderId="23" xfId="2" applyFont="1" applyFill="1" applyBorder="1" applyAlignment="1">
      <alignment horizontal="center" wrapText="1"/>
    </xf>
    <xf numFmtId="0" fontId="4" fillId="2" borderId="2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4" borderId="5" xfId="2" applyFont="1" applyFill="1" applyBorder="1" applyAlignment="1">
      <alignment horizontal="center" vertical="center" wrapText="1"/>
    </xf>
    <xf numFmtId="0" fontId="13" fillId="4" borderId="0" xfId="2" applyFont="1" applyFill="1" applyBorder="1" applyAlignment="1">
      <alignment horizontal="center" vertical="center" wrapText="1"/>
    </xf>
    <xf numFmtId="0" fontId="13" fillId="4" borderId="6" xfId="2" applyFont="1" applyFill="1" applyBorder="1" applyAlignment="1">
      <alignment horizontal="center" vertical="center" wrapText="1"/>
    </xf>
    <xf numFmtId="0" fontId="13" fillId="4" borderId="7" xfId="2" applyFont="1" applyFill="1" applyBorder="1" applyAlignment="1">
      <alignment horizontal="center" vertical="center" wrapText="1"/>
    </xf>
    <xf numFmtId="0" fontId="13" fillId="4" borderId="8" xfId="2" applyFont="1" applyFill="1" applyBorder="1" applyAlignment="1">
      <alignment horizontal="center" vertical="center" wrapText="1"/>
    </xf>
    <xf numFmtId="0" fontId="13" fillId="4" borderId="9" xfId="2" applyFont="1" applyFill="1" applyBorder="1" applyAlignment="1">
      <alignment horizontal="center" vertical="center" wrapText="1"/>
    </xf>
    <xf numFmtId="0" fontId="4" fillId="18" borderId="33" xfId="0" applyFont="1" applyFill="1" applyBorder="1" applyAlignment="1">
      <alignment vertical="center"/>
    </xf>
    <xf numFmtId="0" fontId="4" fillId="18" borderId="35" xfId="0" applyFont="1" applyFill="1" applyBorder="1" applyAlignment="1">
      <alignment vertical="center"/>
    </xf>
    <xf numFmtId="0" fontId="4" fillId="17" borderId="33" xfId="0" applyFont="1" applyFill="1" applyBorder="1" applyAlignment="1">
      <alignment vertical="center"/>
    </xf>
    <xf numFmtId="0" fontId="4" fillId="17" borderId="29" xfId="0" applyFont="1" applyFill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18" borderId="29" xfId="0" applyFont="1" applyFill="1" applyBorder="1" applyAlignment="1">
      <alignment vertical="center"/>
    </xf>
    <xf numFmtId="0" fontId="4" fillId="0" borderId="29" xfId="0" applyFont="1" applyBorder="1" applyAlignment="1">
      <alignment horizontal="left" vertical="center"/>
    </xf>
    <xf numFmtId="0" fontId="27" fillId="8" borderId="10" xfId="0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center" vertical="center"/>
    </xf>
    <xf numFmtId="0" fontId="27" fillId="8" borderId="12" xfId="0" applyFont="1" applyFill="1" applyBorder="1" applyAlignment="1">
      <alignment horizontal="center" vertical="center"/>
    </xf>
    <xf numFmtId="0" fontId="4" fillId="18" borderId="30" xfId="0" applyFont="1" applyFill="1" applyBorder="1" applyAlignment="1">
      <alignment vertical="center"/>
    </xf>
    <xf numFmtId="0" fontId="4" fillId="18" borderId="29" xfId="0" applyFont="1" applyFill="1" applyBorder="1" applyAlignment="1">
      <alignment horizontal="left" vertical="center"/>
    </xf>
    <xf numFmtId="0" fontId="2" fillId="23" borderId="2" xfId="0" applyFont="1" applyFill="1" applyBorder="1" applyAlignment="1">
      <alignment horizontal="center" vertical="center"/>
    </xf>
    <xf numFmtId="0" fontId="2" fillId="23" borderId="4" xfId="0" applyFont="1" applyFill="1" applyBorder="1" applyAlignment="1">
      <alignment horizontal="center" vertical="center"/>
    </xf>
    <xf numFmtId="0" fontId="26" fillId="28" borderId="13" xfId="0" applyFont="1" applyFill="1" applyBorder="1" applyAlignment="1">
      <alignment horizontal="center" vertical="center"/>
    </xf>
    <xf numFmtId="0" fontId="26" fillId="28" borderId="15" xfId="0" applyFont="1" applyFill="1" applyBorder="1" applyAlignment="1">
      <alignment horizontal="center" vertical="center"/>
    </xf>
    <xf numFmtId="0" fontId="27" fillId="2" borderId="10" xfId="2" applyFont="1" applyFill="1" applyBorder="1" applyAlignment="1">
      <alignment horizontal="center"/>
    </xf>
    <xf numFmtId="0" fontId="27" fillId="2" borderId="11" xfId="2" applyFont="1" applyFill="1" applyBorder="1" applyAlignment="1">
      <alignment horizontal="center"/>
    </xf>
    <xf numFmtId="0" fontId="27" fillId="2" borderId="12" xfId="2" applyFont="1" applyFill="1" applyBorder="1" applyAlignment="1">
      <alignment horizontal="center"/>
    </xf>
    <xf numFmtId="0" fontId="23" fillId="11" borderId="10" xfId="0" applyFont="1" applyFill="1" applyBorder="1" applyAlignment="1">
      <alignment horizontal="center"/>
    </xf>
    <xf numFmtId="0" fontId="23" fillId="11" borderId="12" xfId="0" applyFont="1" applyFill="1" applyBorder="1" applyAlignment="1">
      <alignment horizontal="center"/>
    </xf>
    <xf numFmtId="0" fontId="23" fillId="20" borderId="10" xfId="0" applyFont="1" applyFill="1" applyBorder="1" applyAlignment="1">
      <alignment horizontal="center"/>
    </xf>
    <xf numFmtId="0" fontId="23" fillId="20" borderId="12" xfId="0" applyFont="1" applyFill="1" applyBorder="1" applyAlignment="1">
      <alignment horizontal="center"/>
    </xf>
    <xf numFmtId="0" fontId="9" fillId="9" borderId="13" xfId="2" applyFont="1" applyFill="1" applyBorder="1" applyAlignment="1">
      <alignment horizontal="center" vertical="center"/>
    </xf>
    <xf numFmtId="0" fontId="0" fillId="9" borderId="15" xfId="0" applyFill="1" applyBorder="1" applyAlignment="1"/>
    <xf numFmtId="0" fontId="12" fillId="14" borderId="10" xfId="0" applyFont="1" applyFill="1" applyBorder="1" applyAlignment="1">
      <alignment horizontal="center"/>
    </xf>
    <xf numFmtId="0" fontId="12" fillId="14" borderId="12" xfId="0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 wrapText="1"/>
    </xf>
    <xf numFmtId="0" fontId="5" fillId="2" borderId="11" xfId="2" applyFont="1" applyFill="1" applyBorder="1" applyAlignment="1">
      <alignment horizontal="center" wrapText="1"/>
    </xf>
    <xf numFmtId="0" fontId="5" fillId="2" borderId="12" xfId="2" applyFont="1" applyFill="1" applyBorder="1" applyAlignment="1">
      <alignment horizontal="center" wrapText="1"/>
    </xf>
    <xf numFmtId="0" fontId="23" fillId="2" borderId="10" xfId="2" applyFont="1" applyFill="1" applyBorder="1" applyAlignment="1">
      <alignment horizontal="center" wrapText="1"/>
    </xf>
    <xf numFmtId="0" fontId="23" fillId="2" borderId="11" xfId="2" applyFont="1" applyFill="1" applyBorder="1" applyAlignment="1">
      <alignment horizontal="center" wrapText="1"/>
    </xf>
    <xf numFmtId="0" fontId="23" fillId="2" borderId="12" xfId="2" applyFont="1" applyFill="1" applyBorder="1" applyAlignment="1">
      <alignment horizontal="center" wrapText="1"/>
    </xf>
    <xf numFmtId="0" fontId="12" fillId="4" borderId="38" xfId="0" applyFont="1" applyFill="1" applyBorder="1" applyAlignment="1">
      <alignment horizontal="center"/>
    </xf>
    <xf numFmtId="0" fontId="9" fillId="9" borderId="13" xfId="0" applyFont="1" applyFill="1" applyBorder="1" applyAlignment="1">
      <alignment horizontal="center" vertical="center"/>
    </xf>
    <xf numFmtId="0" fontId="18" fillId="9" borderId="15" xfId="0" applyFont="1" applyFill="1" applyBorder="1" applyAlignment="1"/>
    <xf numFmtId="0" fontId="4" fillId="20" borderId="10" xfId="2" applyFont="1" applyFill="1" applyBorder="1" applyAlignment="1">
      <alignment vertical="center"/>
    </xf>
    <xf numFmtId="0" fontId="4" fillId="20" borderId="12" xfId="2" applyFont="1" applyFill="1" applyBorder="1" applyAlignment="1">
      <alignment vertical="center"/>
    </xf>
    <xf numFmtId="0" fontId="4" fillId="9" borderId="1" xfId="2" applyFont="1" applyFill="1" applyBorder="1" applyAlignment="1">
      <alignment horizontal="center" vertical="center"/>
    </xf>
    <xf numFmtId="2" fontId="30" fillId="13" borderId="11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2 2" xfId="1"/>
    <cellStyle name="Normal 2 2 2" xfId="3"/>
    <cellStyle name="Normal 3 2" xfId="2"/>
  </cellStyles>
  <dxfs count="0"/>
  <tableStyles count="0" defaultTableStyle="TableStyleMedium9" defaultPivotStyle="PivotStyleLight16"/>
  <colors>
    <mruColors>
      <color rgb="FFFA8934"/>
      <color rgb="FFF7BBF7"/>
      <color rgb="FFA8F2C1"/>
      <color rgb="FFC9C9FF"/>
      <color rgb="FFFCC69E"/>
      <color rgb="FFEEB0E2"/>
      <color rgb="FFD9D9FF"/>
      <color rgb="FFCC99FF"/>
      <color rgb="FFFBAA6D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sz="1200">
                <a:solidFill>
                  <a:schemeClr val="bg1"/>
                </a:solidFill>
              </a:defRPr>
            </a:pPr>
            <a:r>
              <a:rPr lang="en-US" sz="1200">
                <a:solidFill>
                  <a:schemeClr val="bg1"/>
                </a:solidFill>
              </a:rPr>
              <a:t>ENTERED CARGO NO.</a:t>
            </a:r>
          </a:p>
        </c:rich>
      </c:tx>
      <c:layout>
        <c:manualLayout>
          <c:xMode val="edge"/>
          <c:yMode val="edge"/>
          <c:x val="3.6826101524543492E-2"/>
          <c:y val="7.8736072016914703E-3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</c:spPr>
    </c:title>
    <c:plotArea>
      <c:layout>
        <c:manualLayout>
          <c:layoutTarget val="inner"/>
          <c:xMode val="edge"/>
          <c:yMode val="edge"/>
          <c:x val="2.4528955157201077E-2"/>
          <c:y val="0.15612818439475709"/>
          <c:w val="0.5727838275534729"/>
          <c:h val="0.80964900059242695"/>
        </c:manualLayout>
      </c:layout>
      <c:pieChart>
        <c:varyColors val="1"/>
        <c:ser>
          <c:idx val="0"/>
          <c:order val="0"/>
          <c:tx>
            <c:strRef>
              <c:f>'TABLE-2A(1) &amp; 2A(2)'!$C$108:$C$109</c:f>
              <c:strCache>
                <c:ptCount val="1"/>
                <c:pt idx="0">
                  <c:v>ENTERED CARGO NO.</c:v>
                </c:pt>
              </c:strCache>
            </c:strRef>
          </c:tx>
          <c:cat>
            <c:strRef>
              <c:f>'TABLE-2A(1) &amp; 2A(2)'!$B$110:$B$119</c:f>
              <c:strCache>
                <c:ptCount val="10"/>
                <c:pt idx="0">
                  <c:v>PANAMA</c:v>
                </c:pt>
                <c:pt idx="1">
                  <c:v>LIBERIA</c:v>
                </c:pt>
                <c:pt idx="2">
                  <c:v>SINGAPORE</c:v>
                </c:pt>
                <c:pt idx="3">
                  <c:v>MARSHALL ISLANDS</c:v>
                </c:pt>
                <c:pt idx="4">
                  <c:v>INDIA</c:v>
                </c:pt>
                <c:pt idx="5">
                  <c:v>HONG KONG</c:v>
                </c:pt>
                <c:pt idx="6">
                  <c:v>MALTA</c:v>
                </c:pt>
                <c:pt idx="7">
                  <c:v>CYPRUS</c:v>
                </c:pt>
                <c:pt idx="8">
                  <c:v>GREECE</c:v>
                </c:pt>
                <c:pt idx="9">
                  <c:v>ANTIGUA</c:v>
                </c:pt>
              </c:strCache>
            </c:strRef>
          </c:cat>
          <c:val>
            <c:numRef>
              <c:f>'TABLE-2A(1) &amp; 2A(2)'!$C$110:$C$119</c:f>
              <c:numCache>
                <c:formatCode>General</c:formatCode>
                <c:ptCount val="10"/>
                <c:pt idx="0">
                  <c:v>903</c:v>
                </c:pt>
                <c:pt idx="1">
                  <c:v>744</c:v>
                </c:pt>
                <c:pt idx="2">
                  <c:v>729</c:v>
                </c:pt>
                <c:pt idx="3">
                  <c:v>574</c:v>
                </c:pt>
                <c:pt idx="4">
                  <c:v>364</c:v>
                </c:pt>
                <c:pt idx="5">
                  <c:v>352</c:v>
                </c:pt>
                <c:pt idx="6">
                  <c:v>261</c:v>
                </c:pt>
                <c:pt idx="7">
                  <c:v>136</c:v>
                </c:pt>
                <c:pt idx="8">
                  <c:v>130</c:v>
                </c:pt>
                <c:pt idx="9">
                  <c:v>129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59929078014184356"/>
          <c:y val="2.7226997178942051E-2"/>
          <c:w val="0.37588652482269613"/>
          <c:h val="0.9202853500960938"/>
        </c:manualLayout>
      </c:layout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sz="1200">
                <a:solidFill>
                  <a:schemeClr val="accent1">
                    <a:lumMod val="50000"/>
                  </a:schemeClr>
                </a:solidFill>
              </a:defRPr>
            </a:pPr>
            <a:r>
              <a:rPr lang="en-US" sz="1200">
                <a:solidFill>
                  <a:schemeClr val="accent1">
                    <a:lumMod val="50000"/>
                  </a:schemeClr>
                </a:solidFill>
              </a:rPr>
              <a:t>ENTERED CARGO NRT</a:t>
            </a:r>
          </a:p>
        </c:rich>
      </c:tx>
      <c:layout>
        <c:manualLayout>
          <c:xMode val="edge"/>
          <c:yMode val="edge"/>
          <c:x val="6.7306655161255722E-4"/>
          <c:y val="1.388907467647627E-2"/>
        </c:manualLayout>
      </c:layout>
      <c:spPr>
        <a:solidFill>
          <a:srgbClr val="A8F2C1"/>
        </a:solidFill>
      </c:spPr>
    </c:title>
    <c:plotArea>
      <c:layout>
        <c:manualLayout>
          <c:layoutTarget val="inner"/>
          <c:xMode val="edge"/>
          <c:yMode val="edge"/>
          <c:x val="0"/>
          <c:y val="0.14914723894807291"/>
          <c:w val="0.55351698845863329"/>
          <c:h val="0.79228902269569368"/>
        </c:manualLayout>
      </c:layout>
      <c:pieChart>
        <c:varyColors val="1"/>
        <c:ser>
          <c:idx val="0"/>
          <c:order val="0"/>
          <c:tx>
            <c:strRef>
              <c:f>'TABLE-2A(1) &amp; 2A(2)'!$I$108:$I$109</c:f>
              <c:strCache>
                <c:ptCount val="1"/>
                <c:pt idx="0">
                  <c:v>ENTERED CARGO NRT</c:v>
                </c:pt>
              </c:strCache>
            </c:strRef>
          </c:tx>
          <c:cat>
            <c:strRef>
              <c:f>'TABLE-2A(1) &amp; 2A(2)'!$H$110:$H$119</c:f>
              <c:strCache>
                <c:ptCount val="10"/>
                <c:pt idx="0">
                  <c:v>PANAMA</c:v>
                </c:pt>
                <c:pt idx="1">
                  <c:v>LIBERIA</c:v>
                </c:pt>
                <c:pt idx="2">
                  <c:v>MARSHALL ISLANDS</c:v>
                </c:pt>
                <c:pt idx="3">
                  <c:v>INDIA</c:v>
                </c:pt>
                <c:pt idx="4">
                  <c:v>MALTA</c:v>
                </c:pt>
                <c:pt idx="5">
                  <c:v>GREECE</c:v>
                </c:pt>
                <c:pt idx="6">
                  <c:v>SINGAPORE</c:v>
                </c:pt>
                <c:pt idx="7">
                  <c:v>HONG KONG</c:v>
                </c:pt>
                <c:pt idx="8">
                  <c:v>CYPRUS</c:v>
                </c:pt>
                <c:pt idx="9">
                  <c:v>SRI LANKA</c:v>
                </c:pt>
              </c:strCache>
            </c:strRef>
          </c:cat>
          <c:val>
            <c:numRef>
              <c:f>'TABLE-2A(1) &amp; 2A(2)'!$I$110:$I$119</c:f>
              <c:numCache>
                <c:formatCode>General</c:formatCode>
                <c:ptCount val="10"/>
                <c:pt idx="0">
                  <c:v>23171212</c:v>
                </c:pt>
                <c:pt idx="1">
                  <c:v>21840984</c:v>
                </c:pt>
                <c:pt idx="2">
                  <c:v>13872723</c:v>
                </c:pt>
                <c:pt idx="3">
                  <c:v>11838357</c:v>
                </c:pt>
                <c:pt idx="4">
                  <c:v>9897615</c:v>
                </c:pt>
                <c:pt idx="5">
                  <c:v>9107504</c:v>
                </c:pt>
                <c:pt idx="6">
                  <c:v>7890303</c:v>
                </c:pt>
                <c:pt idx="7">
                  <c:v>6575876</c:v>
                </c:pt>
                <c:pt idx="8">
                  <c:v>3286912</c:v>
                </c:pt>
                <c:pt idx="9">
                  <c:v>2288374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54073753280839965"/>
          <c:y val="5.8666156313794085E-2"/>
          <c:w val="0.35370691163604601"/>
          <c:h val="0.87845472440944883"/>
        </c:manualLayout>
      </c:layout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layout>
        <c:manualLayout>
          <c:xMode val="edge"/>
          <c:yMode val="edge"/>
          <c:x val="4.6783176493182428E-3"/>
          <c:y val="1.3888888888888923E-2"/>
        </c:manualLayout>
      </c:layout>
      <c:spPr>
        <a:solidFill>
          <a:srgbClr val="F7BBF7"/>
        </a:solidFill>
      </c:spPr>
      <c:txPr>
        <a:bodyPr/>
        <a:lstStyle/>
        <a:p>
          <a:pPr>
            <a:defRPr sz="12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7.9320653556732147E-4"/>
          <c:y val="0.12078703703703704"/>
          <c:w val="0.5612861358564416"/>
          <c:h val="0.82828703703703699"/>
        </c:manualLayout>
      </c:layout>
      <c:pieChart>
        <c:varyColors val="1"/>
        <c:ser>
          <c:idx val="0"/>
          <c:order val="0"/>
          <c:tx>
            <c:strRef>
              <c:f>'TABLE-2A(1) &amp; 2A(2)'!$C$123:$C$124</c:f>
              <c:strCache>
                <c:ptCount val="1"/>
                <c:pt idx="0">
                  <c:v>CLEARED CARGO NO</c:v>
                </c:pt>
              </c:strCache>
            </c:strRef>
          </c:tx>
          <c:cat>
            <c:strRef>
              <c:f>'TABLE-2A(1) &amp; 2A(2)'!$B$125:$B$134</c:f>
              <c:strCache>
                <c:ptCount val="10"/>
                <c:pt idx="0">
                  <c:v>PANAMA</c:v>
                </c:pt>
                <c:pt idx="1">
                  <c:v>SINGAPORE</c:v>
                </c:pt>
                <c:pt idx="2">
                  <c:v>MARSHALL ISLANDS</c:v>
                </c:pt>
                <c:pt idx="3">
                  <c:v>LIBERIA</c:v>
                </c:pt>
                <c:pt idx="4">
                  <c:v>HONG KONG</c:v>
                </c:pt>
                <c:pt idx="5">
                  <c:v>INDIA</c:v>
                </c:pt>
                <c:pt idx="6">
                  <c:v>ANTIGUA</c:v>
                </c:pt>
                <c:pt idx="7">
                  <c:v>SRI LANKA</c:v>
                </c:pt>
                <c:pt idx="8">
                  <c:v>UAE</c:v>
                </c:pt>
                <c:pt idx="9">
                  <c:v>MALTA</c:v>
                </c:pt>
              </c:strCache>
            </c:strRef>
          </c:cat>
          <c:val>
            <c:numRef>
              <c:f>'TABLE-2A(1) &amp; 2A(2)'!$C$125:$C$134</c:f>
              <c:numCache>
                <c:formatCode>General</c:formatCode>
                <c:ptCount val="10"/>
                <c:pt idx="0">
                  <c:v>659</c:v>
                </c:pt>
                <c:pt idx="1">
                  <c:v>659</c:v>
                </c:pt>
                <c:pt idx="2">
                  <c:v>440</c:v>
                </c:pt>
                <c:pt idx="3">
                  <c:v>438</c:v>
                </c:pt>
                <c:pt idx="4">
                  <c:v>253</c:v>
                </c:pt>
                <c:pt idx="5">
                  <c:v>187</c:v>
                </c:pt>
                <c:pt idx="6">
                  <c:v>142</c:v>
                </c:pt>
                <c:pt idx="7">
                  <c:v>142</c:v>
                </c:pt>
                <c:pt idx="8">
                  <c:v>138</c:v>
                </c:pt>
                <c:pt idx="9">
                  <c:v>134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56357954273162447"/>
          <c:y val="8.2976048658124371E-2"/>
          <c:w val="0.35422064608336185"/>
          <c:h val="0.85414494774869065"/>
        </c:manualLayout>
      </c:layout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layout>
        <c:manualLayout>
          <c:xMode val="edge"/>
          <c:yMode val="edge"/>
          <c:x val="2.374890638670182E-3"/>
          <c:y val="1.3888888888888923E-2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</c:spPr>
      <c:txPr>
        <a:bodyPr/>
        <a:lstStyle/>
        <a:p>
          <a:pPr>
            <a:defRPr sz="1200">
              <a:solidFill>
                <a:schemeClr val="bg1"/>
              </a:solidFill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"/>
          <c:y val="0.12491288982577965"/>
          <c:w val="0.57284272708418382"/>
          <c:h val="0.82769008204683203"/>
        </c:manualLayout>
      </c:layout>
      <c:pieChart>
        <c:varyColors val="1"/>
        <c:ser>
          <c:idx val="0"/>
          <c:order val="0"/>
          <c:tx>
            <c:strRef>
              <c:f>'TABLE-2A(1) &amp; 2A(2)'!$I$123:$I$124</c:f>
              <c:strCache>
                <c:ptCount val="1"/>
                <c:pt idx="0">
                  <c:v>CLEARED CARGO NRT</c:v>
                </c:pt>
              </c:strCache>
            </c:strRef>
          </c:tx>
          <c:cat>
            <c:strRef>
              <c:f>'TABLE-2A(1) &amp; 2A(2)'!$H$125:$H$134</c:f>
              <c:strCache>
                <c:ptCount val="10"/>
                <c:pt idx="0">
                  <c:v>PANAMA</c:v>
                </c:pt>
                <c:pt idx="1">
                  <c:v>MARSHALL ISLANDS</c:v>
                </c:pt>
                <c:pt idx="2">
                  <c:v>LIBERIA</c:v>
                </c:pt>
                <c:pt idx="3">
                  <c:v>SINGAPORE</c:v>
                </c:pt>
                <c:pt idx="4">
                  <c:v>INDIA</c:v>
                </c:pt>
                <c:pt idx="5">
                  <c:v>UAE</c:v>
                </c:pt>
                <c:pt idx="6">
                  <c:v>HONG KONG</c:v>
                </c:pt>
                <c:pt idx="7">
                  <c:v>MALTA</c:v>
                </c:pt>
                <c:pt idx="8">
                  <c:v>SRI LANKA</c:v>
                </c:pt>
                <c:pt idx="9">
                  <c:v>BAHAMAS</c:v>
                </c:pt>
              </c:strCache>
            </c:strRef>
          </c:cat>
          <c:val>
            <c:numRef>
              <c:f>'TABLE-2A(1) &amp; 2A(2)'!$I$125:$I$134</c:f>
              <c:numCache>
                <c:formatCode>General</c:formatCode>
                <c:ptCount val="10"/>
                <c:pt idx="0">
                  <c:v>9327172</c:v>
                </c:pt>
                <c:pt idx="1">
                  <c:v>8983424</c:v>
                </c:pt>
                <c:pt idx="2">
                  <c:v>8854595</c:v>
                </c:pt>
                <c:pt idx="3">
                  <c:v>6392828</c:v>
                </c:pt>
                <c:pt idx="4">
                  <c:v>3508050</c:v>
                </c:pt>
                <c:pt idx="5">
                  <c:v>3137393</c:v>
                </c:pt>
                <c:pt idx="6">
                  <c:v>3014394</c:v>
                </c:pt>
                <c:pt idx="7">
                  <c:v>2440292</c:v>
                </c:pt>
                <c:pt idx="8">
                  <c:v>1930495</c:v>
                </c:pt>
                <c:pt idx="9">
                  <c:v>1804854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56425411401231518"/>
          <c:y val="5.7426581519829822E-2"/>
          <c:w val="0.34442475344532886"/>
          <c:h val="0.87969413272160046"/>
        </c:manualLayout>
      </c:layout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layout>
        <c:manualLayout>
          <c:xMode val="edge"/>
          <c:yMode val="edge"/>
          <c:x val="3.6526684164479442E-3"/>
          <c:y val="4.0848386598733985E-3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</c:spPr>
      <c:txPr>
        <a:bodyPr/>
        <a:lstStyle/>
        <a:p>
          <a:pPr>
            <a:defRPr sz="1200">
              <a:solidFill>
                <a:schemeClr val="bg1"/>
              </a:solidFill>
            </a:defRPr>
          </a:pPr>
          <a:endParaRPr lang="en-US"/>
        </a:p>
      </c:txPr>
    </c:title>
    <c:view3D>
      <c:rotX val="75"/>
      <c:perspective val="30"/>
    </c:view3D>
    <c:plotArea>
      <c:layout>
        <c:manualLayout>
          <c:layoutTarget val="inner"/>
          <c:xMode val="edge"/>
          <c:yMode val="edge"/>
          <c:x val="0"/>
          <c:y val="0.15545198394318371"/>
          <c:w val="0.65573428321460014"/>
          <c:h val="0.81002470279450456"/>
        </c:manualLayout>
      </c:layout>
      <c:pie3DChart>
        <c:varyColors val="1"/>
        <c:ser>
          <c:idx val="0"/>
          <c:order val="0"/>
          <c:tx>
            <c:strRef>
              <c:f>'TABLE-2B(1) &amp; 2B(2)'!$D$123:$D$124</c:f>
              <c:strCache>
                <c:ptCount val="1"/>
                <c:pt idx="0">
                  <c:v>ENTERED CARGO NO.</c:v>
                </c:pt>
              </c:strCache>
            </c:strRef>
          </c:tx>
          <c:cat>
            <c:strRef>
              <c:f>'TABLE-2B(1) &amp; 2B(2)'!$C$125:$C$134</c:f>
              <c:strCache>
                <c:ptCount val="10"/>
                <c:pt idx="0">
                  <c:v>SRI LANKA</c:v>
                </c:pt>
                <c:pt idx="1">
                  <c:v>SINGAPORE</c:v>
                </c:pt>
                <c:pt idx="2">
                  <c:v>INDONESIA</c:v>
                </c:pt>
                <c:pt idx="3">
                  <c:v>MALAYSIA</c:v>
                </c:pt>
                <c:pt idx="4">
                  <c:v>UAE</c:v>
                </c:pt>
                <c:pt idx="5">
                  <c:v>SAUDI ARABIA</c:v>
                </c:pt>
                <c:pt idx="6">
                  <c:v>SOUTH AFRICA</c:v>
                </c:pt>
                <c:pt idx="7">
                  <c:v>AUSTRALIA</c:v>
                </c:pt>
                <c:pt idx="8">
                  <c:v>IRAQ</c:v>
                </c:pt>
                <c:pt idx="9">
                  <c:v>EGYPT</c:v>
                </c:pt>
              </c:strCache>
            </c:strRef>
          </c:cat>
          <c:val>
            <c:numRef>
              <c:f>'TABLE-2B(1) &amp; 2B(2)'!$D$125:$D$134</c:f>
              <c:numCache>
                <c:formatCode>General</c:formatCode>
                <c:ptCount val="10"/>
                <c:pt idx="0">
                  <c:v>831</c:v>
                </c:pt>
                <c:pt idx="1">
                  <c:v>684</c:v>
                </c:pt>
                <c:pt idx="2">
                  <c:v>655</c:v>
                </c:pt>
                <c:pt idx="3">
                  <c:v>467</c:v>
                </c:pt>
                <c:pt idx="4">
                  <c:v>318</c:v>
                </c:pt>
                <c:pt idx="5">
                  <c:v>225</c:v>
                </c:pt>
                <c:pt idx="6">
                  <c:v>211</c:v>
                </c:pt>
                <c:pt idx="7">
                  <c:v>164</c:v>
                </c:pt>
                <c:pt idx="8">
                  <c:v>147</c:v>
                </c:pt>
                <c:pt idx="9">
                  <c:v>105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63529615375682935"/>
          <c:y val="2.2870218145808695E-3"/>
          <c:w val="0.35691077127634296"/>
          <c:h val="0.98875448261275034"/>
        </c:manualLayout>
      </c:layout>
      <c:spPr>
        <a:solidFill>
          <a:schemeClr val="tx2">
            <a:lumMod val="20000"/>
            <a:lumOff val="80000"/>
          </a:schemeClr>
        </a:solidFill>
      </c:sp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layout>
        <c:manualLayout>
          <c:xMode val="edge"/>
          <c:yMode val="edge"/>
          <c:x val="8.6484042435872165E-3"/>
          <c:y val="1.4760147601476021E-2"/>
        </c:manualLayout>
      </c:layout>
      <c:spPr>
        <a:solidFill>
          <a:srgbClr val="F7BBF7"/>
        </a:solidFill>
      </c:spPr>
      <c:txPr>
        <a:bodyPr/>
        <a:lstStyle/>
        <a:p>
          <a:pPr>
            <a:defRPr sz="1200">
              <a:solidFill>
                <a:schemeClr val="accent1">
                  <a:lumMod val="50000"/>
                </a:schemeClr>
              </a:solidFill>
            </a:defRPr>
          </a:pPr>
          <a:endParaRPr lang="en-US"/>
        </a:p>
      </c:txPr>
    </c:title>
    <c:view3D>
      <c:rotX val="75"/>
      <c:perspective val="30"/>
    </c:view3D>
    <c:plotArea>
      <c:layout>
        <c:manualLayout>
          <c:layoutTarget val="inner"/>
          <c:xMode val="edge"/>
          <c:yMode val="edge"/>
          <c:x val="0"/>
          <c:y val="0.10502677940165268"/>
          <c:w val="0.60292010600124268"/>
          <c:h val="0.89497322059834772"/>
        </c:manualLayout>
      </c:layout>
      <c:pie3DChart>
        <c:varyColors val="1"/>
        <c:ser>
          <c:idx val="0"/>
          <c:order val="0"/>
          <c:tx>
            <c:strRef>
              <c:f>'TABLE-2B(1) &amp; 2B(2)'!$J$123:$J$124</c:f>
              <c:strCache>
                <c:ptCount val="1"/>
                <c:pt idx="0">
                  <c:v>ENTERED CARGO NRT.</c:v>
                </c:pt>
              </c:strCache>
            </c:strRef>
          </c:tx>
          <c:cat>
            <c:strRef>
              <c:f>'TABLE-2B(1) &amp; 2B(2)'!$I$125:$I$134</c:f>
              <c:strCache>
                <c:ptCount val="10"/>
                <c:pt idx="0">
                  <c:v>INDONESIA</c:v>
                </c:pt>
                <c:pt idx="1">
                  <c:v>SAUDI ARABIA</c:v>
                </c:pt>
                <c:pt idx="2">
                  <c:v>SINGAPORE</c:v>
                </c:pt>
                <c:pt idx="3">
                  <c:v>IRAQ</c:v>
                </c:pt>
                <c:pt idx="4">
                  <c:v>UAE</c:v>
                </c:pt>
                <c:pt idx="5">
                  <c:v>SOUTH AFRICA</c:v>
                </c:pt>
                <c:pt idx="6">
                  <c:v>SRI LANKA</c:v>
                </c:pt>
                <c:pt idx="7">
                  <c:v>MALAYSIA</c:v>
                </c:pt>
                <c:pt idx="8">
                  <c:v>AUSTRALIA</c:v>
                </c:pt>
                <c:pt idx="9">
                  <c:v>NIGERIA</c:v>
                </c:pt>
              </c:strCache>
            </c:strRef>
          </c:cat>
          <c:val>
            <c:numRef>
              <c:f>'TABLE-2B(1) &amp; 2B(2)'!$J$125:$J$134</c:f>
              <c:numCache>
                <c:formatCode>General</c:formatCode>
                <c:ptCount val="10"/>
                <c:pt idx="0">
                  <c:v>17390579</c:v>
                </c:pt>
                <c:pt idx="1">
                  <c:v>12033611</c:v>
                </c:pt>
                <c:pt idx="2">
                  <c:v>11473613</c:v>
                </c:pt>
                <c:pt idx="3">
                  <c:v>10864490</c:v>
                </c:pt>
                <c:pt idx="4">
                  <c:v>9046087</c:v>
                </c:pt>
                <c:pt idx="5">
                  <c:v>7661457</c:v>
                </c:pt>
                <c:pt idx="6">
                  <c:v>7164096</c:v>
                </c:pt>
                <c:pt idx="7">
                  <c:v>5799141</c:v>
                </c:pt>
                <c:pt idx="8">
                  <c:v>4473911</c:v>
                </c:pt>
                <c:pt idx="9">
                  <c:v>3240022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69582994154716171"/>
          <c:y val="0"/>
          <c:w val="0.29780281177724099"/>
          <c:h val="0.98368598662009377"/>
        </c:manualLayout>
      </c:layout>
      <c:spPr>
        <a:solidFill>
          <a:schemeClr val="accent6">
            <a:lumMod val="40000"/>
            <a:lumOff val="60000"/>
          </a:schemeClr>
        </a:solidFill>
      </c:sp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layout>
        <c:manualLayout>
          <c:xMode val="edge"/>
          <c:yMode val="edge"/>
          <c:x val="4.3831218345413434E-3"/>
          <c:y val="1.9393931989909047E-2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</c:spPr>
      <c:txPr>
        <a:bodyPr/>
        <a:lstStyle/>
        <a:p>
          <a:pPr>
            <a:defRPr sz="1200">
              <a:solidFill>
                <a:schemeClr val="bg1"/>
              </a:solidFill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6997921131418288"/>
          <c:y val="0.19424206375869674"/>
          <c:w val="0.6300207886858189"/>
          <c:h val="0.7669700722614875"/>
        </c:manualLayout>
      </c:layout>
      <c:pieChart>
        <c:varyColors val="1"/>
        <c:ser>
          <c:idx val="0"/>
          <c:order val="0"/>
          <c:tx>
            <c:strRef>
              <c:f>'TABLE-2B(1) &amp; 2B(2)'!$D$139:$D$140</c:f>
              <c:strCache>
                <c:ptCount val="1"/>
                <c:pt idx="0">
                  <c:v>CLEARED CARGO NO.</c:v>
                </c:pt>
              </c:strCache>
            </c:strRef>
          </c:tx>
          <c:dLbls>
            <c:showCatName val="1"/>
            <c:showPercent val="1"/>
          </c:dLbls>
          <c:cat>
            <c:strRef>
              <c:f>'TABLE-2B(1) &amp; 2B(2)'!$C$141:$C$150</c:f>
              <c:strCache>
                <c:ptCount val="10"/>
                <c:pt idx="0">
                  <c:v>SRI LANKA</c:v>
                </c:pt>
                <c:pt idx="1">
                  <c:v>SINGAPORE</c:v>
                </c:pt>
                <c:pt idx="2">
                  <c:v>MALAYSIA</c:v>
                </c:pt>
                <c:pt idx="3">
                  <c:v>CHINA</c:v>
                </c:pt>
                <c:pt idx="4">
                  <c:v>UAE</c:v>
                </c:pt>
                <c:pt idx="5">
                  <c:v>LIBERIA</c:v>
                </c:pt>
                <c:pt idx="6">
                  <c:v>BANGLADESH</c:v>
                </c:pt>
                <c:pt idx="7">
                  <c:v>MARSHALL ISLANDS</c:v>
                </c:pt>
                <c:pt idx="8">
                  <c:v>INDONESIA</c:v>
                </c:pt>
                <c:pt idx="9">
                  <c:v>PANAMA</c:v>
                </c:pt>
              </c:strCache>
            </c:strRef>
          </c:cat>
          <c:val>
            <c:numRef>
              <c:f>'TABLE-2B(1) &amp; 2B(2)'!$D$141:$D$150</c:f>
              <c:numCache>
                <c:formatCode>General</c:formatCode>
                <c:ptCount val="10"/>
                <c:pt idx="0">
                  <c:v>794</c:v>
                </c:pt>
                <c:pt idx="1">
                  <c:v>538</c:v>
                </c:pt>
                <c:pt idx="2">
                  <c:v>480</c:v>
                </c:pt>
                <c:pt idx="3">
                  <c:v>445</c:v>
                </c:pt>
                <c:pt idx="4">
                  <c:v>174</c:v>
                </c:pt>
                <c:pt idx="5">
                  <c:v>133</c:v>
                </c:pt>
                <c:pt idx="6">
                  <c:v>124</c:v>
                </c:pt>
                <c:pt idx="7">
                  <c:v>116</c:v>
                </c:pt>
                <c:pt idx="8">
                  <c:v>112</c:v>
                </c:pt>
                <c:pt idx="9">
                  <c:v>106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layout>
        <c:manualLayout>
          <c:xMode val="edge"/>
          <c:yMode val="edge"/>
          <c:x val="1.9499018933312911E-3"/>
          <c:y val="1.8079096045197741E-2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</c:spPr>
      <c:txPr>
        <a:bodyPr/>
        <a:lstStyle/>
        <a:p>
          <a:pPr>
            <a:defRPr sz="1200">
              <a:solidFill>
                <a:schemeClr val="accent1">
                  <a:lumMod val="75000"/>
                </a:schemeClr>
              </a:solidFill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1.1432867008128841E-2"/>
          <c:y val="0.1023728813559322"/>
          <c:w val="0.61035598705501615"/>
          <c:h val="0.8524293785310747"/>
        </c:manualLayout>
      </c:layout>
      <c:pieChart>
        <c:varyColors val="1"/>
        <c:ser>
          <c:idx val="0"/>
          <c:order val="0"/>
          <c:tx>
            <c:strRef>
              <c:f>'TABLE-2B(1) &amp; 2B(2)'!$J$139:$J$140</c:f>
              <c:strCache>
                <c:ptCount val="1"/>
                <c:pt idx="0">
                  <c:v>CLEARED CARGO NRT</c:v>
                </c:pt>
              </c:strCache>
            </c:strRef>
          </c:tx>
          <c:cat>
            <c:strRef>
              <c:f>'TABLE-2B(1) &amp; 2B(2)'!$I$141:$I$150</c:f>
              <c:strCache>
                <c:ptCount val="10"/>
                <c:pt idx="0">
                  <c:v>CHINA</c:v>
                </c:pt>
                <c:pt idx="1">
                  <c:v>SINGAPORE</c:v>
                </c:pt>
                <c:pt idx="2">
                  <c:v>MALAYSIA</c:v>
                </c:pt>
                <c:pt idx="3">
                  <c:v>SRI LANKA</c:v>
                </c:pt>
                <c:pt idx="4">
                  <c:v>U.A.E.</c:v>
                </c:pt>
                <c:pt idx="5">
                  <c:v>LIBERIA</c:v>
                </c:pt>
                <c:pt idx="6">
                  <c:v>INDONESIA</c:v>
                </c:pt>
                <c:pt idx="7">
                  <c:v>USA</c:v>
                </c:pt>
                <c:pt idx="8">
                  <c:v>MARSHALL ISLANDS</c:v>
                </c:pt>
                <c:pt idx="9">
                  <c:v>PANAMA</c:v>
                </c:pt>
              </c:strCache>
            </c:strRef>
          </c:cat>
          <c:val>
            <c:numRef>
              <c:f>'TABLE-2B(1) &amp; 2B(2)'!$J$141:$J$150</c:f>
              <c:numCache>
                <c:formatCode>General</c:formatCode>
                <c:ptCount val="10"/>
                <c:pt idx="0">
                  <c:v>8004651</c:v>
                </c:pt>
                <c:pt idx="1">
                  <c:v>7369404</c:v>
                </c:pt>
                <c:pt idx="2">
                  <c:v>7169134</c:v>
                </c:pt>
                <c:pt idx="3">
                  <c:v>6850638</c:v>
                </c:pt>
                <c:pt idx="4">
                  <c:v>3347996</c:v>
                </c:pt>
                <c:pt idx="5">
                  <c:v>2881615</c:v>
                </c:pt>
                <c:pt idx="6">
                  <c:v>2685000</c:v>
                </c:pt>
                <c:pt idx="7">
                  <c:v>2276285</c:v>
                </c:pt>
                <c:pt idx="8">
                  <c:v>2190009</c:v>
                </c:pt>
                <c:pt idx="9">
                  <c:v>1957130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6234793466350883"/>
          <c:y val="4.6799234841407638E-3"/>
          <c:w val="0.33121111685856786"/>
          <c:h val="0.98122947131608562"/>
        </c:manualLayout>
      </c:layout>
      <c:spPr>
        <a:solidFill>
          <a:schemeClr val="bg1">
            <a:lumMod val="85000"/>
          </a:schemeClr>
        </a:solidFill>
      </c:sp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106</xdr:row>
      <xdr:rowOff>180975</xdr:rowOff>
    </xdr:from>
    <xdr:to>
      <xdr:col>6</xdr:col>
      <xdr:colOff>742950</xdr:colOff>
      <xdr:row>119</xdr:row>
      <xdr:rowOff>76201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171450</xdr:colOff>
      <xdr:row>106</xdr:row>
      <xdr:rowOff>171450</xdr:rowOff>
    </xdr:from>
    <xdr:to>
      <xdr:col>14</xdr:col>
      <xdr:colOff>600075</xdr:colOff>
      <xdr:row>119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47626</xdr:colOff>
      <xdr:row>121</xdr:row>
      <xdr:rowOff>190501</xdr:rowOff>
    </xdr:from>
    <xdr:to>
      <xdr:col>6</xdr:col>
      <xdr:colOff>647701</xdr:colOff>
      <xdr:row>134</xdr:row>
      <xdr:rowOff>57151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161925</xdr:colOff>
      <xdr:row>122</xdr:row>
      <xdr:rowOff>9526</xdr:rowOff>
    </xdr:from>
    <xdr:to>
      <xdr:col>15</xdr:col>
      <xdr:colOff>0</xdr:colOff>
      <xdr:row>134</xdr:row>
      <xdr:rowOff>57151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28576</xdr:colOff>
      <xdr:row>121</xdr:row>
      <xdr:rowOff>190500</xdr:rowOff>
    </xdr:from>
    <xdr:to>
      <xdr:col>7</xdr:col>
      <xdr:colOff>838200</xdr:colOff>
      <xdr:row>134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19050</xdr:colOff>
      <xdr:row>121</xdr:row>
      <xdr:rowOff>161926</xdr:rowOff>
    </xdr:from>
    <xdr:to>
      <xdr:col>15</xdr:col>
      <xdr:colOff>590550</xdr:colOff>
      <xdr:row>134</xdr:row>
      <xdr:rowOff>28576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9525</xdr:colOff>
      <xdr:row>138</xdr:row>
      <xdr:rowOff>9525</xdr:rowOff>
    </xdr:from>
    <xdr:to>
      <xdr:col>7</xdr:col>
      <xdr:colOff>781050</xdr:colOff>
      <xdr:row>150</xdr:row>
      <xdr:rowOff>161926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885824</xdr:colOff>
      <xdr:row>138</xdr:row>
      <xdr:rowOff>0</xdr:rowOff>
    </xdr:from>
    <xdr:to>
      <xdr:col>16</xdr:col>
      <xdr:colOff>9524</xdr:colOff>
      <xdr:row>151</xdr:row>
      <xdr:rowOff>9525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G857"/>
  <sheetViews>
    <sheetView workbookViewId="0">
      <selection activeCell="D4" sqref="D4:G22"/>
    </sheetView>
  </sheetViews>
  <sheetFormatPr defaultRowHeight="15"/>
  <cols>
    <col min="3" max="3" width="23.5703125" customWidth="1"/>
    <col min="4" max="4" width="27.42578125" customWidth="1"/>
  </cols>
  <sheetData>
    <row r="4" spans="3:7">
      <c r="C4" t="s">
        <v>13</v>
      </c>
      <c r="D4" t="s">
        <v>91</v>
      </c>
      <c r="E4" t="s">
        <v>6</v>
      </c>
      <c r="F4">
        <v>2</v>
      </c>
      <c r="G4">
        <v>19682</v>
      </c>
    </row>
    <row r="5" spans="3:7">
      <c r="D5" t="s">
        <v>15</v>
      </c>
      <c r="E5" t="s">
        <v>6</v>
      </c>
      <c r="F5">
        <v>1</v>
      </c>
      <c r="G5">
        <v>3909</v>
      </c>
    </row>
    <row r="6" spans="3:7">
      <c r="D6" t="s">
        <v>21</v>
      </c>
      <c r="E6" t="s">
        <v>6</v>
      </c>
      <c r="F6">
        <v>1</v>
      </c>
      <c r="G6">
        <v>4260</v>
      </c>
    </row>
    <row r="7" spans="3:7">
      <c r="D7" t="s">
        <v>24</v>
      </c>
      <c r="E7" t="s">
        <v>6</v>
      </c>
      <c r="F7">
        <v>1</v>
      </c>
      <c r="G7">
        <v>3617</v>
      </c>
    </row>
    <row r="8" spans="3:7">
      <c r="D8" t="s">
        <v>25</v>
      </c>
      <c r="E8" t="s">
        <v>6</v>
      </c>
      <c r="F8">
        <v>37</v>
      </c>
      <c r="G8">
        <v>174226</v>
      </c>
    </row>
    <row r="9" spans="3:7">
      <c r="D9" t="s">
        <v>27</v>
      </c>
      <c r="E9" t="s">
        <v>6</v>
      </c>
      <c r="F9">
        <v>1</v>
      </c>
      <c r="G9">
        <v>3834</v>
      </c>
    </row>
    <row r="10" spans="3:7">
      <c r="D10" t="s">
        <v>7</v>
      </c>
      <c r="E10" t="s">
        <v>6</v>
      </c>
      <c r="F10">
        <v>4</v>
      </c>
      <c r="G10">
        <v>15754</v>
      </c>
    </row>
    <row r="11" spans="3:7">
      <c r="D11" t="s">
        <v>107</v>
      </c>
      <c r="E11" t="s">
        <v>6</v>
      </c>
      <c r="F11">
        <v>1</v>
      </c>
      <c r="G11">
        <v>1966</v>
      </c>
    </row>
    <row r="12" spans="3:7">
      <c r="D12" t="s">
        <v>34</v>
      </c>
      <c r="E12" t="s">
        <v>6</v>
      </c>
      <c r="F12">
        <v>9</v>
      </c>
      <c r="G12">
        <v>40499</v>
      </c>
    </row>
    <row r="13" spans="3:7">
      <c r="E13" t="s">
        <v>89</v>
      </c>
      <c r="F13">
        <v>2</v>
      </c>
      <c r="G13">
        <v>9922</v>
      </c>
    </row>
    <row r="14" spans="3:7">
      <c r="D14" t="s">
        <v>35</v>
      </c>
      <c r="E14" t="s">
        <v>6</v>
      </c>
      <c r="F14">
        <v>1</v>
      </c>
      <c r="G14">
        <v>4260</v>
      </c>
    </row>
    <row r="15" spans="3:7">
      <c r="D15" t="s">
        <v>36</v>
      </c>
      <c r="E15" t="s">
        <v>6</v>
      </c>
      <c r="F15">
        <v>68</v>
      </c>
      <c r="G15">
        <v>329892</v>
      </c>
    </row>
    <row r="16" spans="3:7">
      <c r="E16" t="s">
        <v>89</v>
      </c>
      <c r="F16">
        <v>100</v>
      </c>
      <c r="G16">
        <v>4909</v>
      </c>
    </row>
    <row r="17" spans="3:7">
      <c r="D17" t="s">
        <v>53</v>
      </c>
      <c r="E17" t="s">
        <v>6</v>
      </c>
      <c r="F17">
        <v>1</v>
      </c>
      <c r="G17">
        <v>2918</v>
      </c>
    </row>
    <row r="18" spans="3:7">
      <c r="D18" t="s">
        <v>173</v>
      </c>
      <c r="E18" t="s">
        <v>6</v>
      </c>
      <c r="F18">
        <v>1</v>
      </c>
      <c r="G18">
        <v>2759</v>
      </c>
    </row>
    <row r="19" spans="3:7">
      <c r="E19" t="s">
        <v>89</v>
      </c>
      <c r="F19">
        <v>2</v>
      </c>
      <c r="G19">
        <v>5821</v>
      </c>
    </row>
    <row r="20" spans="3:7">
      <c r="D20" t="s">
        <v>145</v>
      </c>
      <c r="E20" t="s">
        <v>89</v>
      </c>
      <c r="F20">
        <v>1</v>
      </c>
      <c r="G20">
        <v>5650</v>
      </c>
    </row>
    <row r="21" spans="3:7">
      <c r="D21" t="s">
        <v>108</v>
      </c>
      <c r="E21" t="s">
        <v>6</v>
      </c>
      <c r="F21">
        <v>7</v>
      </c>
      <c r="G21">
        <v>34525</v>
      </c>
    </row>
    <row r="22" spans="3:7">
      <c r="D22" t="s">
        <v>38</v>
      </c>
      <c r="E22" t="s">
        <v>6</v>
      </c>
      <c r="F22">
        <v>1</v>
      </c>
      <c r="G22">
        <v>1876</v>
      </c>
    </row>
    <row r="23" spans="3:7">
      <c r="C23" t="s">
        <v>91</v>
      </c>
      <c r="D23" t="s">
        <v>13</v>
      </c>
      <c r="E23" t="s">
        <v>6</v>
      </c>
      <c r="F23">
        <v>1</v>
      </c>
      <c r="G23">
        <v>19682</v>
      </c>
    </row>
    <row r="24" spans="3:7">
      <c r="C24" t="s">
        <v>14</v>
      </c>
      <c r="D24" t="s">
        <v>13</v>
      </c>
      <c r="E24" t="s">
        <v>6</v>
      </c>
      <c r="F24">
        <v>1</v>
      </c>
      <c r="G24">
        <v>3909</v>
      </c>
    </row>
    <row r="25" spans="3:7">
      <c r="D25" t="s">
        <v>9</v>
      </c>
      <c r="E25" t="s">
        <v>6</v>
      </c>
      <c r="F25">
        <v>1</v>
      </c>
      <c r="G25">
        <v>4260</v>
      </c>
    </row>
    <row r="26" spans="3:7">
      <c r="C26" t="s">
        <v>40</v>
      </c>
      <c r="D26" t="s">
        <v>15</v>
      </c>
      <c r="E26" t="s">
        <v>6</v>
      </c>
      <c r="F26">
        <v>2</v>
      </c>
      <c r="G26">
        <v>24278</v>
      </c>
    </row>
    <row r="27" spans="3:7">
      <c r="D27" t="s">
        <v>16</v>
      </c>
      <c r="E27" t="s">
        <v>6</v>
      </c>
      <c r="F27">
        <v>1</v>
      </c>
      <c r="G27">
        <v>31167</v>
      </c>
    </row>
    <row r="28" spans="3:7">
      <c r="D28" t="s">
        <v>18</v>
      </c>
      <c r="E28" t="s">
        <v>6</v>
      </c>
      <c r="F28">
        <v>10</v>
      </c>
      <c r="G28">
        <v>195163</v>
      </c>
    </row>
    <row r="29" spans="3:7">
      <c r="E29" t="s">
        <v>89</v>
      </c>
      <c r="F29">
        <v>2</v>
      </c>
      <c r="G29">
        <v>6307</v>
      </c>
    </row>
    <row r="30" spans="3:7">
      <c r="D30" t="s">
        <v>68</v>
      </c>
      <c r="E30" t="s">
        <v>89</v>
      </c>
      <c r="F30">
        <v>290</v>
      </c>
      <c r="G30">
        <v>11607</v>
      </c>
    </row>
    <row r="31" spans="3:7">
      <c r="D31" t="s">
        <v>5</v>
      </c>
      <c r="E31" t="s">
        <v>6</v>
      </c>
      <c r="F31">
        <v>5</v>
      </c>
      <c r="G31">
        <v>121281</v>
      </c>
    </row>
    <row r="32" spans="3:7">
      <c r="D32" t="s">
        <v>60</v>
      </c>
      <c r="E32" t="s">
        <v>6</v>
      </c>
      <c r="F32">
        <v>1</v>
      </c>
      <c r="G32">
        <v>44083</v>
      </c>
    </row>
    <row r="33" spans="4:7">
      <c r="D33" t="s">
        <v>23</v>
      </c>
      <c r="E33" t="s">
        <v>6</v>
      </c>
      <c r="F33">
        <v>1</v>
      </c>
      <c r="G33">
        <v>37162</v>
      </c>
    </row>
    <row r="34" spans="4:7">
      <c r="D34" t="s">
        <v>88</v>
      </c>
      <c r="E34" t="s">
        <v>6</v>
      </c>
      <c r="F34">
        <v>1</v>
      </c>
      <c r="G34">
        <v>22309</v>
      </c>
    </row>
    <row r="35" spans="4:7">
      <c r="D35" t="s">
        <v>9</v>
      </c>
      <c r="E35" t="s">
        <v>89</v>
      </c>
      <c r="F35">
        <v>171</v>
      </c>
      <c r="G35">
        <v>12344</v>
      </c>
    </row>
    <row r="36" spans="4:7">
      <c r="D36" t="s">
        <v>111</v>
      </c>
      <c r="E36" t="s">
        <v>6</v>
      </c>
      <c r="F36">
        <v>5</v>
      </c>
      <c r="G36">
        <v>44090</v>
      </c>
    </row>
    <row r="37" spans="4:7">
      <c r="D37" t="s">
        <v>49</v>
      </c>
      <c r="E37" t="s">
        <v>6</v>
      </c>
      <c r="F37">
        <v>2</v>
      </c>
      <c r="G37">
        <v>13885</v>
      </c>
    </row>
    <row r="38" spans="4:7">
      <c r="D38" t="s">
        <v>29</v>
      </c>
      <c r="E38" t="s">
        <v>6</v>
      </c>
      <c r="F38">
        <v>1</v>
      </c>
      <c r="G38">
        <v>165800</v>
      </c>
    </row>
    <row r="39" spans="4:7">
      <c r="D39" t="s">
        <v>112</v>
      </c>
      <c r="E39" t="s">
        <v>6</v>
      </c>
      <c r="F39">
        <v>1</v>
      </c>
      <c r="G39">
        <v>119456</v>
      </c>
    </row>
    <row r="40" spans="4:7">
      <c r="D40" t="s">
        <v>50</v>
      </c>
      <c r="E40" t="s">
        <v>6</v>
      </c>
      <c r="F40">
        <v>1</v>
      </c>
      <c r="G40">
        <v>25578</v>
      </c>
    </row>
    <row r="41" spans="4:7">
      <c r="D41" t="s">
        <v>33</v>
      </c>
      <c r="E41" t="s">
        <v>89</v>
      </c>
      <c r="F41">
        <v>3</v>
      </c>
      <c r="G41">
        <v>27036</v>
      </c>
    </row>
    <row r="42" spans="4:7">
      <c r="D42" t="s">
        <v>107</v>
      </c>
      <c r="E42" t="s">
        <v>6</v>
      </c>
      <c r="F42">
        <v>2</v>
      </c>
      <c r="G42">
        <v>34983</v>
      </c>
    </row>
    <row r="43" spans="4:7">
      <c r="E43" t="s">
        <v>89</v>
      </c>
      <c r="F43">
        <v>1</v>
      </c>
      <c r="G43">
        <v>12674</v>
      </c>
    </row>
    <row r="44" spans="4:7">
      <c r="D44" t="s">
        <v>34</v>
      </c>
      <c r="E44" t="s">
        <v>6</v>
      </c>
      <c r="F44">
        <v>2</v>
      </c>
      <c r="G44">
        <v>124627</v>
      </c>
    </row>
    <row r="45" spans="4:7">
      <c r="D45" t="s">
        <v>39</v>
      </c>
      <c r="E45" t="s">
        <v>6</v>
      </c>
      <c r="F45">
        <v>1</v>
      </c>
      <c r="G45">
        <v>32816</v>
      </c>
    </row>
    <row r="46" spans="4:7">
      <c r="D46" t="s">
        <v>35</v>
      </c>
      <c r="E46" t="s">
        <v>6</v>
      </c>
      <c r="F46">
        <v>2</v>
      </c>
      <c r="G46">
        <v>50045</v>
      </c>
    </row>
    <row r="47" spans="4:7">
      <c r="D47" t="s">
        <v>51</v>
      </c>
      <c r="E47" t="s">
        <v>6</v>
      </c>
      <c r="F47">
        <v>1</v>
      </c>
      <c r="G47">
        <v>32059</v>
      </c>
    </row>
    <row r="48" spans="4:7">
      <c r="D48" t="s">
        <v>54</v>
      </c>
      <c r="E48" t="s">
        <v>6</v>
      </c>
      <c r="F48">
        <v>1</v>
      </c>
      <c r="G48">
        <v>72300</v>
      </c>
    </row>
    <row r="49" spans="3:7">
      <c r="D49" t="s">
        <v>173</v>
      </c>
      <c r="E49" t="s">
        <v>6</v>
      </c>
      <c r="F49">
        <v>17</v>
      </c>
      <c r="G49">
        <v>397572</v>
      </c>
    </row>
    <row r="50" spans="3:7">
      <c r="E50" t="s">
        <v>89</v>
      </c>
      <c r="F50">
        <v>1</v>
      </c>
      <c r="G50">
        <v>22060</v>
      </c>
    </row>
    <row r="51" spans="3:7">
      <c r="D51" t="s">
        <v>171</v>
      </c>
      <c r="E51" t="s">
        <v>6</v>
      </c>
      <c r="F51">
        <v>2</v>
      </c>
      <c r="G51">
        <v>54916</v>
      </c>
    </row>
    <row r="52" spans="3:7">
      <c r="D52" t="s">
        <v>108</v>
      </c>
      <c r="E52" t="s">
        <v>6</v>
      </c>
      <c r="F52">
        <v>5</v>
      </c>
      <c r="G52">
        <v>48826</v>
      </c>
    </row>
    <row r="53" spans="3:7">
      <c r="D53" t="s">
        <v>56</v>
      </c>
      <c r="E53" t="s">
        <v>6</v>
      </c>
      <c r="F53">
        <v>4</v>
      </c>
      <c r="G53">
        <v>20430</v>
      </c>
    </row>
    <row r="54" spans="3:7">
      <c r="C54" t="s">
        <v>15</v>
      </c>
      <c r="D54" t="s">
        <v>13</v>
      </c>
      <c r="E54" t="s">
        <v>6</v>
      </c>
      <c r="F54">
        <v>4</v>
      </c>
      <c r="G54">
        <v>17209</v>
      </c>
    </row>
    <row r="55" spans="3:7">
      <c r="D55" t="s">
        <v>15</v>
      </c>
      <c r="E55" t="s">
        <v>6</v>
      </c>
      <c r="F55">
        <v>32</v>
      </c>
      <c r="G55">
        <v>197517</v>
      </c>
    </row>
    <row r="56" spans="3:7">
      <c r="E56" t="s">
        <v>89</v>
      </c>
      <c r="F56">
        <v>457</v>
      </c>
      <c r="G56">
        <v>31326</v>
      </c>
    </row>
    <row r="57" spans="3:7">
      <c r="D57" t="s">
        <v>18</v>
      </c>
      <c r="E57" t="s">
        <v>6</v>
      </c>
      <c r="F57">
        <v>14</v>
      </c>
      <c r="G57">
        <v>251315</v>
      </c>
    </row>
    <row r="58" spans="3:7">
      <c r="D58" t="s">
        <v>43</v>
      </c>
      <c r="E58" t="s">
        <v>6</v>
      </c>
      <c r="F58">
        <v>2</v>
      </c>
      <c r="G58">
        <v>23024</v>
      </c>
    </row>
    <row r="59" spans="3:7">
      <c r="D59" t="s">
        <v>12</v>
      </c>
      <c r="E59" t="s">
        <v>6</v>
      </c>
      <c r="F59">
        <v>1</v>
      </c>
      <c r="G59">
        <v>3077</v>
      </c>
    </row>
    <row r="60" spans="3:7">
      <c r="D60" t="s">
        <v>70</v>
      </c>
      <c r="E60" t="s">
        <v>6</v>
      </c>
      <c r="F60">
        <v>1</v>
      </c>
      <c r="G60">
        <v>2266</v>
      </c>
    </row>
    <row r="61" spans="3:7">
      <c r="D61" t="s">
        <v>34</v>
      </c>
      <c r="E61" t="s">
        <v>6</v>
      </c>
      <c r="F61">
        <v>1</v>
      </c>
      <c r="G61">
        <v>18602</v>
      </c>
    </row>
    <row r="62" spans="3:7">
      <c r="D62" t="s">
        <v>53</v>
      </c>
      <c r="E62" t="s">
        <v>6</v>
      </c>
      <c r="F62">
        <v>1</v>
      </c>
      <c r="G62">
        <v>4261</v>
      </c>
    </row>
    <row r="63" spans="3:7">
      <c r="D63" t="s">
        <v>38</v>
      </c>
      <c r="E63" t="s">
        <v>6</v>
      </c>
      <c r="F63">
        <v>2</v>
      </c>
      <c r="G63">
        <v>26552</v>
      </c>
    </row>
    <row r="64" spans="3:7">
      <c r="C64" t="s">
        <v>130</v>
      </c>
      <c r="D64" t="s">
        <v>18</v>
      </c>
      <c r="E64" t="s">
        <v>6</v>
      </c>
      <c r="F64">
        <v>3</v>
      </c>
      <c r="G64">
        <v>52484</v>
      </c>
    </row>
    <row r="65" spans="3:7">
      <c r="D65" t="s">
        <v>68</v>
      </c>
      <c r="E65" t="s">
        <v>89</v>
      </c>
      <c r="F65">
        <v>172</v>
      </c>
      <c r="G65">
        <v>19282</v>
      </c>
    </row>
    <row r="66" spans="3:7">
      <c r="D66" t="s">
        <v>125</v>
      </c>
      <c r="E66" t="s">
        <v>89</v>
      </c>
      <c r="F66">
        <v>1</v>
      </c>
      <c r="G66">
        <v>17077</v>
      </c>
    </row>
    <row r="67" spans="3:7">
      <c r="D67" t="s">
        <v>51</v>
      </c>
      <c r="E67" t="s">
        <v>89</v>
      </c>
      <c r="F67">
        <v>415</v>
      </c>
      <c r="G67">
        <v>23289</v>
      </c>
    </row>
    <row r="68" spans="3:7">
      <c r="D68" t="s">
        <v>113</v>
      </c>
      <c r="E68" t="s">
        <v>89</v>
      </c>
      <c r="F68">
        <v>341</v>
      </c>
      <c r="G68">
        <v>10227</v>
      </c>
    </row>
    <row r="69" spans="3:7">
      <c r="D69" t="s">
        <v>38</v>
      </c>
      <c r="E69" t="s">
        <v>89</v>
      </c>
      <c r="F69">
        <v>1</v>
      </c>
      <c r="G69">
        <v>12342</v>
      </c>
    </row>
    <row r="70" spans="3:7">
      <c r="C70" t="s">
        <v>16</v>
      </c>
      <c r="D70" t="s">
        <v>5</v>
      </c>
      <c r="E70" t="s">
        <v>6</v>
      </c>
      <c r="F70">
        <v>1</v>
      </c>
      <c r="G70">
        <v>58672</v>
      </c>
    </row>
    <row r="71" spans="3:7">
      <c r="D71" t="s">
        <v>11</v>
      </c>
      <c r="E71" t="s">
        <v>6</v>
      </c>
      <c r="F71">
        <v>1</v>
      </c>
      <c r="G71">
        <v>5866</v>
      </c>
    </row>
    <row r="72" spans="3:7">
      <c r="D72" t="s">
        <v>32</v>
      </c>
      <c r="E72" t="s">
        <v>6</v>
      </c>
      <c r="F72">
        <v>1</v>
      </c>
      <c r="G72">
        <v>19448</v>
      </c>
    </row>
    <row r="73" spans="3:7">
      <c r="C73" t="s">
        <v>59</v>
      </c>
      <c r="D73" t="s">
        <v>68</v>
      </c>
      <c r="E73" t="s">
        <v>89</v>
      </c>
      <c r="F73">
        <v>107</v>
      </c>
      <c r="G73">
        <v>14987</v>
      </c>
    </row>
    <row r="74" spans="3:7">
      <c r="D74" t="s">
        <v>88</v>
      </c>
      <c r="E74" t="s">
        <v>6</v>
      </c>
      <c r="F74">
        <v>2</v>
      </c>
      <c r="G74">
        <v>7476</v>
      </c>
    </row>
    <row r="75" spans="3:7">
      <c r="D75" t="s">
        <v>54</v>
      </c>
      <c r="E75" t="s">
        <v>89</v>
      </c>
      <c r="F75">
        <v>91</v>
      </c>
      <c r="G75">
        <v>9409</v>
      </c>
    </row>
    <row r="76" spans="3:7">
      <c r="C76" t="s">
        <v>17</v>
      </c>
      <c r="D76" t="s">
        <v>17</v>
      </c>
      <c r="E76" t="s">
        <v>6</v>
      </c>
      <c r="F76">
        <v>1</v>
      </c>
      <c r="G76">
        <v>35855</v>
      </c>
    </row>
    <row r="77" spans="3:7">
      <c r="D77" t="s">
        <v>69</v>
      </c>
      <c r="E77" t="s">
        <v>6</v>
      </c>
      <c r="F77">
        <v>1</v>
      </c>
      <c r="G77">
        <v>13788</v>
      </c>
    </row>
    <row r="78" spans="3:7">
      <c r="D78" t="s">
        <v>9</v>
      </c>
      <c r="E78" t="s">
        <v>6</v>
      </c>
      <c r="F78">
        <v>1</v>
      </c>
      <c r="G78">
        <v>13917</v>
      </c>
    </row>
    <row r="79" spans="3:7">
      <c r="D79" t="s">
        <v>11</v>
      </c>
      <c r="E79" t="s">
        <v>6</v>
      </c>
      <c r="F79">
        <v>1</v>
      </c>
      <c r="G79">
        <v>12385</v>
      </c>
    </row>
    <row r="80" spans="3:7">
      <c r="D80" t="s">
        <v>107</v>
      </c>
      <c r="E80" t="s">
        <v>6</v>
      </c>
      <c r="F80">
        <v>1</v>
      </c>
      <c r="G80">
        <v>15214</v>
      </c>
    </row>
    <row r="81" spans="3:7">
      <c r="C81" t="s">
        <v>98</v>
      </c>
      <c r="D81" t="s">
        <v>16</v>
      </c>
      <c r="E81" t="s">
        <v>6</v>
      </c>
      <c r="F81">
        <v>1</v>
      </c>
      <c r="G81">
        <v>13427</v>
      </c>
    </row>
    <row r="82" spans="3:7">
      <c r="D82" t="s">
        <v>18</v>
      </c>
      <c r="E82" t="s">
        <v>6</v>
      </c>
      <c r="F82">
        <v>1</v>
      </c>
      <c r="G82">
        <v>6281</v>
      </c>
    </row>
    <row r="83" spans="3:7">
      <c r="D83" t="s">
        <v>5</v>
      </c>
      <c r="E83" t="s">
        <v>89</v>
      </c>
      <c r="F83">
        <v>1</v>
      </c>
      <c r="G83">
        <v>6193</v>
      </c>
    </row>
    <row r="84" spans="3:7">
      <c r="D84" t="s">
        <v>22</v>
      </c>
      <c r="E84" t="s">
        <v>6</v>
      </c>
      <c r="F84">
        <v>1</v>
      </c>
      <c r="G84">
        <v>6285</v>
      </c>
    </row>
    <row r="85" spans="3:7">
      <c r="D85" t="s">
        <v>70</v>
      </c>
      <c r="E85" t="s">
        <v>6</v>
      </c>
      <c r="F85">
        <v>1</v>
      </c>
      <c r="G85">
        <v>6206</v>
      </c>
    </row>
    <row r="86" spans="3:7">
      <c r="D86" t="s">
        <v>35</v>
      </c>
      <c r="E86" t="s">
        <v>89</v>
      </c>
      <c r="F86">
        <v>2</v>
      </c>
      <c r="G86">
        <v>40340</v>
      </c>
    </row>
    <row r="87" spans="3:7">
      <c r="D87" t="s">
        <v>36</v>
      </c>
      <c r="E87" t="s">
        <v>6</v>
      </c>
      <c r="F87">
        <v>1</v>
      </c>
      <c r="G87">
        <v>20170</v>
      </c>
    </row>
    <row r="88" spans="3:7">
      <c r="C88" t="s">
        <v>18</v>
      </c>
      <c r="D88" t="s">
        <v>40</v>
      </c>
      <c r="E88" t="s">
        <v>6</v>
      </c>
      <c r="F88">
        <v>1</v>
      </c>
      <c r="G88">
        <v>3399</v>
      </c>
    </row>
    <row r="89" spans="3:7">
      <c r="D89" t="s">
        <v>15</v>
      </c>
      <c r="E89" t="s">
        <v>6</v>
      </c>
      <c r="F89">
        <v>2</v>
      </c>
      <c r="G89">
        <v>18824</v>
      </c>
    </row>
    <row r="90" spans="3:7">
      <c r="D90" t="s">
        <v>18</v>
      </c>
      <c r="E90" t="s">
        <v>6</v>
      </c>
      <c r="F90">
        <v>9</v>
      </c>
      <c r="G90">
        <v>181110</v>
      </c>
    </row>
    <row r="91" spans="3:7">
      <c r="E91" t="s">
        <v>89</v>
      </c>
      <c r="F91">
        <v>627</v>
      </c>
      <c r="G91">
        <v>52901</v>
      </c>
    </row>
    <row r="92" spans="3:7">
      <c r="D92" t="s">
        <v>5</v>
      </c>
      <c r="E92" t="s">
        <v>6</v>
      </c>
      <c r="F92">
        <v>2</v>
      </c>
      <c r="G92">
        <v>116666</v>
      </c>
    </row>
    <row r="93" spans="3:7">
      <c r="D93" t="s">
        <v>60</v>
      </c>
      <c r="E93" t="s">
        <v>6</v>
      </c>
      <c r="F93">
        <v>2</v>
      </c>
      <c r="G93">
        <v>43932</v>
      </c>
    </row>
    <row r="94" spans="3:7">
      <c r="D94" t="s">
        <v>25</v>
      </c>
      <c r="E94" t="s">
        <v>6</v>
      </c>
      <c r="F94">
        <v>9</v>
      </c>
      <c r="G94">
        <v>324537</v>
      </c>
    </row>
    <row r="95" spans="3:7">
      <c r="E95" t="s">
        <v>89</v>
      </c>
      <c r="F95">
        <v>632</v>
      </c>
      <c r="G95">
        <v>20677</v>
      </c>
    </row>
    <row r="96" spans="3:7">
      <c r="D96" t="s">
        <v>28</v>
      </c>
      <c r="E96" t="s">
        <v>6</v>
      </c>
      <c r="F96">
        <v>1</v>
      </c>
      <c r="G96">
        <v>9412</v>
      </c>
    </row>
    <row r="97" spans="3:7">
      <c r="D97" t="s">
        <v>112</v>
      </c>
      <c r="E97" t="s">
        <v>6</v>
      </c>
      <c r="F97">
        <v>1</v>
      </c>
      <c r="G97">
        <v>6203</v>
      </c>
    </row>
    <row r="98" spans="3:7">
      <c r="D98" t="s">
        <v>34</v>
      </c>
      <c r="E98" t="s">
        <v>6</v>
      </c>
      <c r="F98">
        <v>4</v>
      </c>
      <c r="G98">
        <v>89193</v>
      </c>
    </row>
    <row r="99" spans="3:7">
      <c r="E99" t="s">
        <v>89</v>
      </c>
      <c r="F99">
        <v>1123</v>
      </c>
      <c r="G99">
        <v>76202</v>
      </c>
    </row>
    <row r="100" spans="3:7">
      <c r="D100" t="s">
        <v>173</v>
      </c>
      <c r="E100" t="s">
        <v>6</v>
      </c>
      <c r="F100">
        <v>4</v>
      </c>
      <c r="G100">
        <v>69174</v>
      </c>
    </row>
    <row r="101" spans="3:7">
      <c r="E101" t="s">
        <v>89</v>
      </c>
      <c r="F101">
        <v>1</v>
      </c>
      <c r="G101">
        <v>19656</v>
      </c>
    </row>
    <row r="102" spans="3:7">
      <c r="D102" t="s">
        <v>171</v>
      </c>
      <c r="E102" t="s">
        <v>89</v>
      </c>
      <c r="F102">
        <v>1</v>
      </c>
      <c r="G102">
        <v>33954</v>
      </c>
    </row>
    <row r="103" spans="3:7">
      <c r="D103" t="s">
        <v>38</v>
      </c>
      <c r="E103" t="s">
        <v>6</v>
      </c>
      <c r="F103">
        <v>1</v>
      </c>
      <c r="G103">
        <v>8149</v>
      </c>
    </row>
    <row r="104" spans="3:7">
      <c r="C104" t="s">
        <v>131</v>
      </c>
      <c r="D104" t="s">
        <v>5</v>
      </c>
      <c r="E104" t="s">
        <v>6</v>
      </c>
      <c r="F104">
        <v>1</v>
      </c>
      <c r="G104">
        <v>56897</v>
      </c>
    </row>
    <row r="105" spans="3:7">
      <c r="D105" t="s">
        <v>51</v>
      </c>
      <c r="E105" t="s">
        <v>89</v>
      </c>
      <c r="F105">
        <v>151</v>
      </c>
      <c r="G105">
        <v>6821</v>
      </c>
    </row>
    <row r="106" spans="3:7">
      <c r="C106" t="s">
        <v>132</v>
      </c>
      <c r="D106" t="s">
        <v>34</v>
      </c>
      <c r="E106" t="s">
        <v>6</v>
      </c>
      <c r="F106">
        <v>1</v>
      </c>
      <c r="G106">
        <v>17852</v>
      </c>
    </row>
    <row r="107" spans="3:7">
      <c r="D107" t="s">
        <v>38</v>
      </c>
      <c r="E107" t="s">
        <v>6</v>
      </c>
      <c r="F107">
        <v>1</v>
      </c>
      <c r="G107">
        <v>9565</v>
      </c>
    </row>
    <row r="108" spans="3:7">
      <c r="C108" t="s">
        <v>42</v>
      </c>
      <c r="D108" t="s">
        <v>15</v>
      </c>
      <c r="E108" t="s">
        <v>6</v>
      </c>
      <c r="F108">
        <v>1</v>
      </c>
      <c r="G108">
        <v>2309</v>
      </c>
    </row>
    <row r="109" spans="3:7">
      <c r="D109" t="s">
        <v>18</v>
      </c>
      <c r="E109" t="s">
        <v>6</v>
      </c>
      <c r="F109">
        <v>7</v>
      </c>
      <c r="G109">
        <v>142135</v>
      </c>
    </row>
    <row r="110" spans="3:7">
      <c r="D110" t="s">
        <v>42</v>
      </c>
      <c r="E110" t="s">
        <v>6</v>
      </c>
      <c r="F110">
        <v>1</v>
      </c>
      <c r="G110">
        <v>19506</v>
      </c>
    </row>
    <row r="111" spans="3:7">
      <c r="D111" t="s">
        <v>19</v>
      </c>
      <c r="E111" t="s">
        <v>6</v>
      </c>
      <c r="F111">
        <v>1</v>
      </c>
      <c r="G111">
        <v>9736</v>
      </c>
    </row>
    <row r="112" spans="3:7">
      <c r="D112" t="s">
        <v>5</v>
      </c>
      <c r="E112" t="s">
        <v>6</v>
      </c>
      <c r="F112">
        <v>1</v>
      </c>
      <c r="G112">
        <v>30678</v>
      </c>
    </row>
    <row r="113" spans="3:7">
      <c r="D113" t="s">
        <v>60</v>
      </c>
      <c r="E113" t="s">
        <v>6</v>
      </c>
      <c r="F113">
        <v>1</v>
      </c>
      <c r="G113">
        <v>21842</v>
      </c>
    </row>
    <row r="114" spans="3:7">
      <c r="D114" t="s">
        <v>23</v>
      </c>
      <c r="E114" t="s">
        <v>89</v>
      </c>
      <c r="F114">
        <v>1</v>
      </c>
      <c r="G114">
        <v>21842</v>
      </c>
    </row>
    <row r="115" spans="3:7">
      <c r="D115" t="s">
        <v>25</v>
      </c>
      <c r="E115" t="s">
        <v>6</v>
      </c>
      <c r="F115">
        <v>1</v>
      </c>
      <c r="G115">
        <v>2309</v>
      </c>
    </row>
    <row r="116" spans="3:7">
      <c r="E116" t="s">
        <v>89</v>
      </c>
      <c r="F116">
        <v>1</v>
      </c>
      <c r="G116">
        <v>22401</v>
      </c>
    </row>
    <row r="117" spans="3:7">
      <c r="D117" t="s">
        <v>125</v>
      </c>
      <c r="E117" t="s">
        <v>6</v>
      </c>
      <c r="F117">
        <v>1</v>
      </c>
      <c r="G117">
        <v>21821</v>
      </c>
    </row>
    <row r="118" spans="3:7">
      <c r="D118" t="s">
        <v>112</v>
      </c>
      <c r="E118" t="s">
        <v>6</v>
      </c>
      <c r="F118">
        <v>1</v>
      </c>
      <c r="G118">
        <v>22401</v>
      </c>
    </row>
    <row r="119" spans="3:7">
      <c r="D119" t="s">
        <v>107</v>
      </c>
      <c r="E119" t="s">
        <v>6</v>
      </c>
      <c r="F119">
        <v>1</v>
      </c>
      <c r="G119">
        <v>22401</v>
      </c>
    </row>
    <row r="120" spans="3:7">
      <c r="D120" t="s">
        <v>34</v>
      </c>
      <c r="E120" t="s">
        <v>6</v>
      </c>
      <c r="F120">
        <v>1</v>
      </c>
      <c r="G120">
        <v>21821</v>
      </c>
    </row>
    <row r="121" spans="3:7">
      <c r="E121" t="s">
        <v>89</v>
      </c>
      <c r="F121">
        <v>1</v>
      </c>
      <c r="G121">
        <v>21815</v>
      </c>
    </row>
    <row r="122" spans="3:7">
      <c r="D122" t="s">
        <v>36</v>
      </c>
      <c r="E122" t="s">
        <v>6</v>
      </c>
      <c r="F122">
        <v>15</v>
      </c>
      <c r="G122">
        <v>100725</v>
      </c>
    </row>
    <row r="123" spans="3:7">
      <c r="E123" t="s">
        <v>89</v>
      </c>
      <c r="F123">
        <v>697</v>
      </c>
      <c r="G123">
        <v>26451</v>
      </c>
    </row>
    <row r="124" spans="3:7">
      <c r="D124" t="s">
        <v>57</v>
      </c>
      <c r="E124" t="s">
        <v>89</v>
      </c>
      <c r="F124">
        <v>174</v>
      </c>
      <c r="G124">
        <v>18901</v>
      </c>
    </row>
    <row r="125" spans="3:7">
      <c r="D125" t="s">
        <v>173</v>
      </c>
      <c r="E125" t="s">
        <v>6</v>
      </c>
      <c r="F125">
        <v>8</v>
      </c>
      <c r="G125">
        <v>177001</v>
      </c>
    </row>
    <row r="126" spans="3:7">
      <c r="D126" t="s">
        <v>38</v>
      </c>
      <c r="E126" t="s">
        <v>6</v>
      </c>
      <c r="F126">
        <v>1</v>
      </c>
      <c r="G126">
        <v>8149</v>
      </c>
    </row>
    <row r="127" spans="3:7">
      <c r="C127" t="s">
        <v>69</v>
      </c>
      <c r="D127" t="s">
        <v>16</v>
      </c>
      <c r="E127" t="s">
        <v>6</v>
      </c>
      <c r="F127">
        <v>2</v>
      </c>
      <c r="G127">
        <v>35443</v>
      </c>
    </row>
    <row r="128" spans="3:7">
      <c r="D128" t="s">
        <v>41</v>
      </c>
      <c r="E128" t="s">
        <v>6</v>
      </c>
      <c r="F128">
        <v>1</v>
      </c>
      <c r="G128">
        <v>21854</v>
      </c>
    </row>
    <row r="129" spans="3:7">
      <c r="D129" t="s">
        <v>5</v>
      </c>
      <c r="E129" t="s">
        <v>6</v>
      </c>
      <c r="F129">
        <v>1</v>
      </c>
      <c r="G129">
        <v>15650</v>
      </c>
    </row>
    <row r="130" spans="3:7">
      <c r="D130" t="s">
        <v>60</v>
      </c>
      <c r="E130" t="s">
        <v>6</v>
      </c>
      <c r="F130">
        <v>1</v>
      </c>
      <c r="G130">
        <v>12385</v>
      </c>
    </row>
    <row r="131" spans="3:7">
      <c r="D131" t="s">
        <v>25</v>
      </c>
      <c r="E131" t="s">
        <v>6</v>
      </c>
      <c r="F131">
        <v>1</v>
      </c>
      <c r="G131">
        <v>832</v>
      </c>
    </row>
    <row r="132" spans="3:7">
      <c r="D132" t="s">
        <v>27</v>
      </c>
      <c r="E132" t="s">
        <v>89</v>
      </c>
      <c r="F132">
        <v>2</v>
      </c>
      <c r="G132">
        <v>23336</v>
      </c>
    </row>
    <row r="133" spans="3:7">
      <c r="D133" t="s">
        <v>29</v>
      </c>
      <c r="E133" t="s">
        <v>6</v>
      </c>
      <c r="F133">
        <v>1</v>
      </c>
      <c r="G133">
        <v>32744</v>
      </c>
    </row>
    <row r="134" spans="3:7">
      <c r="E134" t="s">
        <v>89</v>
      </c>
      <c r="F134">
        <v>2</v>
      </c>
      <c r="G134">
        <v>37078</v>
      </c>
    </row>
    <row r="135" spans="3:7">
      <c r="D135" t="s">
        <v>50</v>
      </c>
      <c r="E135" t="s">
        <v>6</v>
      </c>
      <c r="F135">
        <v>2</v>
      </c>
      <c r="G135">
        <v>1664</v>
      </c>
    </row>
    <row r="136" spans="3:7">
      <c r="D136" t="s">
        <v>33</v>
      </c>
      <c r="E136" t="s">
        <v>89</v>
      </c>
      <c r="F136">
        <v>3</v>
      </c>
      <c r="G136">
        <v>11515</v>
      </c>
    </row>
    <row r="137" spans="3:7">
      <c r="D137" t="s">
        <v>34</v>
      </c>
      <c r="E137" t="s">
        <v>6</v>
      </c>
      <c r="F137">
        <v>2</v>
      </c>
      <c r="G137">
        <v>26026</v>
      </c>
    </row>
    <row r="138" spans="3:7">
      <c r="D138" t="s">
        <v>36</v>
      </c>
      <c r="E138" t="s">
        <v>6</v>
      </c>
      <c r="F138">
        <v>3</v>
      </c>
      <c r="G138">
        <v>61188</v>
      </c>
    </row>
    <row r="139" spans="3:7">
      <c r="D139" t="s">
        <v>173</v>
      </c>
      <c r="E139" t="s">
        <v>6</v>
      </c>
      <c r="F139">
        <v>1</v>
      </c>
      <c r="G139">
        <v>11809</v>
      </c>
    </row>
    <row r="140" spans="3:7">
      <c r="E140" t="s">
        <v>89</v>
      </c>
      <c r="F140">
        <v>3</v>
      </c>
      <c r="G140">
        <v>42950</v>
      </c>
    </row>
    <row r="141" spans="3:7">
      <c r="C141" t="s">
        <v>63</v>
      </c>
      <c r="D141" t="s">
        <v>9</v>
      </c>
      <c r="E141" t="s">
        <v>6</v>
      </c>
      <c r="F141">
        <v>1</v>
      </c>
      <c r="G141">
        <v>13137</v>
      </c>
    </row>
    <row r="142" spans="3:7">
      <c r="C142" t="s">
        <v>19</v>
      </c>
      <c r="D142" t="s">
        <v>18</v>
      </c>
      <c r="E142" t="s">
        <v>6</v>
      </c>
      <c r="F142">
        <v>3</v>
      </c>
      <c r="G142">
        <v>57882</v>
      </c>
    </row>
    <row r="143" spans="3:7">
      <c r="E143" t="s">
        <v>89</v>
      </c>
      <c r="F143">
        <v>2</v>
      </c>
      <c r="G143">
        <v>72134</v>
      </c>
    </row>
    <row r="144" spans="3:7">
      <c r="D144" t="s">
        <v>72</v>
      </c>
      <c r="E144" t="s">
        <v>6</v>
      </c>
      <c r="F144">
        <v>2</v>
      </c>
      <c r="G144">
        <v>9294</v>
      </c>
    </row>
    <row r="145" spans="3:7">
      <c r="D145" t="s">
        <v>43</v>
      </c>
      <c r="E145" t="s">
        <v>89</v>
      </c>
      <c r="F145">
        <v>1</v>
      </c>
      <c r="G145">
        <v>19142</v>
      </c>
    </row>
    <row r="146" spans="3:7">
      <c r="D146" t="s">
        <v>9</v>
      </c>
      <c r="E146" t="s">
        <v>6</v>
      </c>
      <c r="F146">
        <v>1</v>
      </c>
      <c r="G146">
        <v>2793</v>
      </c>
    </row>
    <row r="147" spans="3:7">
      <c r="E147" t="s">
        <v>89</v>
      </c>
      <c r="F147">
        <v>20</v>
      </c>
      <c r="G147">
        <v>815951</v>
      </c>
    </row>
    <row r="148" spans="3:7">
      <c r="D148" t="s">
        <v>10</v>
      </c>
      <c r="E148" t="s">
        <v>89</v>
      </c>
      <c r="F148">
        <v>5</v>
      </c>
      <c r="G148">
        <v>216390</v>
      </c>
    </row>
    <row r="149" spans="3:7">
      <c r="D149" t="s">
        <v>11</v>
      </c>
      <c r="E149" t="s">
        <v>6</v>
      </c>
      <c r="F149">
        <v>2</v>
      </c>
      <c r="G149">
        <v>8234</v>
      </c>
    </row>
    <row r="150" spans="3:7">
      <c r="E150" t="s">
        <v>89</v>
      </c>
      <c r="F150">
        <v>6</v>
      </c>
      <c r="G150">
        <v>237345</v>
      </c>
    </row>
    <row r="151" spans="3:7">
      <c r="D151" t="s">
        <v>70</v>
      </c>
      <c r="E151" t="s">
        <v>89</v>
      </c>
      <c r="F151">
        <v>1</v>
      </c>
      <c r="G151">
        <v>41077</v>
      </c>
    </row>
    <row r="152" spans="3:7">
      <c r="D152" t="s">
        <v>34</v>
      </c>
      <c r="E152" t="s">
        <v>6</v>
      </c>
      <c r="F152">
        <v>2</v>
      </c>
      <c r="G152">
        <v>9431</v>
      </c>
    </row>
    <row r="153" spans="3:7">
      <c r="E153" t="s">
        <v>89</v>
      </c>
      <c r="F153">
        <v>2</v>
      </c>
      <c r="G153">
        <v>114889</v>
      </c>
    </row>
    <row r="154" spans="3:7">
      <c r="D154" t="s">
        <v>54</v>
      </c>
      <c r="E154" t="s">
        <v>6</v>
      </c>
      <c r="F154">
        <v>1</v>
      </c>
      <c r="G154">
        <v>48517</v>
      </c>
    </row>
    <row r="155" spans="3:7">
      <c r="E155" t="s">
        <v>89</v>
      </c>
      <c r="F155">
        <v>1</v>
      </c>
      <c r="G155">
        <v>48804</v>
      </c>
    </row>
    <row r="156" spans="3:7">
      <c r="C156" t="s">
        <v>71</v>
      </c>
      <c r="D156" t="s">
        <v>63</v>
      </c>
      <c r="E156" t="s">
        <v>89</v>
      </c>
      <c r="F156">
        <v>961</v>
      </c>
      <c r="G156">
        <v>41192</v>
      </c>
    </row>
    <row r="157" spans="3:7">
      <c r="D157" t="s">
        <v>173</v>
      </c>
      <c r="E157" t="s">
        <v>89</v>
      </c>
      <c r="F157">
        <v>2</v>
      </c>
      <c r="G157">
        <v>21260</v>
      </c>
    </row>
    <row r="158" spans="3:7">
      <c r="C158" t="s">
        <v>105</v>
      </c>
      <c r="D158" t="s">
        <v>43</v>
      </c>
      <c r="E158" t="s">
        <v>6</v>
      </c>
      <c r="F158">
        <v>1</v>
      </c>
      <c r="G158">
        <v>13395</v>
      </c>
    </row>
    <row r="159" spans="3:7">
      <c r="D159" t="s">
        <v>9</v>
      </c>
      <c r="E159" t="s">
        <v>6</v>
      </c>
      <c r="F159">
        <v>2</v>
      </c>
      <c r="G159">
        <v>31484</v>
      </c>
    </row>
    <row r="160" spans="3:7">
      <c r="D160" t="s">
        <v>53</v>
      </c>
      <c r="E160" t="s">
        <v>6</v>
      </c>
      <c r="F160">
        <v>1</v>
      </c>
      <c r="G160">
        <v>18210</v>
      </c>
    </row>
    <row r="161" spans="3:7">
      <c r="C161" t="s">
        <v>72</v>
      </c>
      <c r="D161" t="s">
        <v>7</v>
      </c>
      <c r="E161" t="s">
        <v>6</v>
      </c>
      <c r="F161">
        <v>1</v>
      </c>
      <c r="G161">
        <v>4647</v>
      </c>
    </row>
    <row r="162" spans="3:7">
      <c r="D162" t="s">
        <v>34</v>
      </c>
      <c r="E162" t="s">
        <v>6</v>
      </c>
      <c r="F162">
        <v>1</v>
      </c>
      <c r="G162">
        <v>4647</v>
      </c>
    </row>
    <row r="163" spans="3:7">
      <c r="C163" t="s">
        <v>175</v>
      </c>
      <c r="D163" t="s">
        <v>16</v>
      </c>
      <c r="E163" t="s">
        <v>6</v>
      </c>
      <c r="F163">
        <v>1</v>
      </c>
      <c r="G163">
        <v>6119</v>
      </c>
    </row>
    <row r="164" spans="3:7">
      <c r="D164" t="s">
        <v>18</v>
      </c>
      <c r="E164" t="s">
        <v>6</v>
      </c>
      <c r="F164">
        <v>2</v>
      </c>
      <c r="G164">
        <v>24119</v>
      </c>
    </row>
    <row r="165" spans="3:7">
      <c r="D165" t="s">
        <v>19</v>
      </c>
      <c r="E165" t="s">
        <v>6</v>
      </c>
      <c r="F165">
        <v>1</v>
      </c>
      <c r="G165">
        <v>33528</v>
      </c>
    </row>
    <row r="166" spans="3:7">
      <c r="D166" t="s">
        <v>88</v>
      </c>
      <c r="E166" t="s">
        <v>6</v>
      </c>
      <c r="F166">
        <v>1</v>
      </c>
      <c r="G166">
        <v>23604</v>
      </c>
    </row>
    <row r="167" spans="3:7">
      <c r="D167" t="s">
        <v>9</v>
      </c>
      <c r="E167" t="s">
        <v>89</v>
      </c>
      <c r="F167">
        <v>140</v>
      </c>
      <c r="G167">
        <v>10419</v>
      </c>
    </row>
    <row r="168" spans="3:7">
      <c r="D168" t="s">
        <v>48</v>
      </c>
      <c r="E168" t="s">
        <v>6</v>
      </c>
      <c r="F168">
        <v>2</v>
      </c>
      <c r="G168">
        <v>33528</v>
      </c>
    </row>
    <row r="169" spans="3:7">
      <c r="D169" t="s">
        <v>112</v>
      </c>
      <c r="E169" t="s">
        <v>6</v>
      </c>
      <c r="F169">
        <v>1</v>
      </c>
      <c r="G169">
        <v>6119</v>
      </c>
    </row>
    <row r="170" spans="3:7">
      <c r="D170" t="s">
        <v>107</v>
      </c>
      <c r="E170" t="s">
        <v>6</v>
      </c>
      <c r="F170">
        <v>1</v>
      </c>
      <c r="G170">
        <v>22544</v>
      </c>
    </row>
    <row r="171" spans="3:7">
      <c r="D171" t="s">
        <v>34</v>
      </c>
      <c r="E171" t="s">
        <v>6</v>
      </c>
      <c r="F171">
        <v>6</v>
      </c>
      <c r="G171">
        <v>148864</v>
      </c>
    </row>
    <row r="172" spans="3:7">
      <c r="E172" t="s">
        <v>89</v>
      </c>
      <c r="F172">
        <v>1</v>
      </c>
      <c r="G172">
        <v>6268</v>
      </c>
    </row>
    <row r="173" spans="3:7">
      <c r="D173" t="s">
        <v>36</v>
      </c>
      <c r="E173" t="s">
        <v>6</v>
      </c>
      <c r="F173">
        <v>39</v>
      </c>
      <c r="G173">
        <v>391971</v>
      </c>
    </row>
    <row r="174" spans="3:7">
      <c r="E174" t="s">
        <v>89</v>
      </c>
      <c r="F174">
        <v>28</v>
      </c>
      <c r="G174">
        <v>140896</v>
      </c>
    </row>
    <row r="175" spans="3:7">
      <c r="D175" t="s">
        <v>37</v>
      </c>
      <c r="E175" t="s">
        <v>6</v>
      </c>
      <c r="F175">
        <v>1</v>
      </c>
      <c r="G175">
        <v>33528</v>
      </c>
    </row>
    <row r="176" spans="3:7">
      <c r="D176" t="s">
        <v>54</v>
      </c>
      <c r="E176" t="s">
        <v>6</v>
      </c>
      <c r="F176">
        <v>1</v>
      </c>
      <c r="G176">
        <v>32117</v>
      </c>
    </row>
    <row r="177" spans="3:7">
      <c r="D177" t="s">
        <v>173</v>
      </c>
      <c r="E177" t="s">
        <v>89</v>
      </c>
      <c r="F177">
        <v>1</v>
      </c>
      <c r="G177">
        <v>2888</v>
      </c>
    </row>
    <row r="178" spans="3:7">
      <c r="D178" t="s">
        <v>108</v>
      </c>
      <c r="E178" t="s">
        <v>6</v>
      </c>
      <c r="F178">
        <v>1</v>
      </c>
      <c r="G178">
        <v>33528</v>
      </c>
    </row>
    <row r="179" spans="3:7">
      <c r="E179" t="s">
        <v>89</v>
      </c>
      <c r="F179">
        <v>1</v>
      </c>
      <c r="G179">
        <v>2239</v>
      </c>
    </row>
    <row r="180" spans="3:7">
      <c r="C180" t="s">
        <v>8</v>
      </c>
      <c r="D180" t="s">
        <v>18</v>
      </c>
      <c r="E180" t="s">
        <v>6</v>
      </c>
      <c r="F180">
        <v>4</v>
      </c>
      <c r="G180">
        <v>79161</v>
      </c>
    </row>
    <row r="181" spans="3:7">
      <c r="E181" t="s">
        <v>89</v>
      </c>
      <c r="F181">
        <v>1</v>
      </c>
      <c r="G181">
        <v>19579</v>
      </c>
    </row>
    <row r="182" spans="3:7">
      <c r="D182" t="s">
        <v>5</v>
      </c>
      <c r="E182" t="s">
        <v>6</v>
      </c>
      <c r="F182">
        <v>1</v>
      </c>
      <c r="G182">
        <v>25953</v>
      </c>
    </row>
    <row r="183" spans="3:7">
      <c r="D183" t="s">
        <v>10</v>
      </c>
      <c r="E183" t="s">
        <v>89</v>
      </c>
      <c r="F183">
        <v>1</v>
      </c>
      <c r="G183">
        <v>20190</v>
      </c>
    </row>
    <row r="184" spans="3:7">
      <c r="D184" t="s">
        <v>29</v>
      </c>
      <c r="E184" t="s">
        <v>6</v>
      </c>
      <c r="F184">
        <v>2</v>
      </c>
      <c r="G184">
        <v>68603</v>
      </c>
    </row>
    <row r="185" spans="3:7">
      <c r="E185" t="s">
        <v>89</v>
      </c>
      <c r="F185">
        <v>1</v>
      </c>
      <c r="G185">
        <v>13291</v>
      </c>
    </row>
    <row r="186" spans="3:7">
      <c r="D186" t="s">
        <v>33</v>
      </c>
      <c r="E186" t="s">
        <v>89</v>
      </c>
      <c r="F186">
        <v>1</v>
      </c>
      <c r="G186">
        <v>4138</v>
      </c>
    </row>
    <row r="187" spans="3:7">
      <c r="D187" t="s">
        <v>107</v>
      </c>
      <c r="E187" t="s">
        <v>6</v>
      </c>
      <c r="F187">
        <v>2</v>
      </c>
      <c r="G187">
        <v>41293</v>
      </c>
    </row>
    <row r="188" spans="3:7">
      <c r="D188" t="s">
        <v>34</v>
      </c>
      <c r="E188" t="s">
        <v>6</v>
      </c>
      <c r="F188">
        <v>1</v>
      </c>
      <c r="G188">
        <v>33406</v>
      </c>
    </row>
    <row r="189" spans="3:7">
      <c r="D189" t="s">
        <v>35</v>
      </c>
      <c r="E189" t="s">
        <v>6</v>
      </c>
      <c r="F189">
        <v>2</v>
      </c>
      <c r="G189">
        <v>86730</v>
      </c>
    </row>
    <row r="190" spans="3:7">
      <c r="D190" t="s">
        <v>37</v>
      </c>
      <c r="E190" t="s">
        <v>6</v>
      </c>
      <c r="F190">
        <v>1</v>
      </c>
      <c r="G190">
        <v>35804</v>
      </c>
    </row>
    <row r="191" spans="3:7">
      <c r="D191" t="s">
        <v>54</v>
      </c>
      <c r="E191" t="s">
        <v>6</v>
      </c>
      <c r="F191">
        <v>1</v>
      </c>
      <c r="G191">
        <v>35798</v>
      </c>
    </row>
    <row r="192" spans="3:7">
      <c r="D192" t="s">
        <v>171</v>
      </c>
      <c r="E192" t="s">
        <v>6</v>
      </c>
      <c r="F192">
        <v>2</v>
      </c>
      <c r="G192">
        <v>84513</v>
      </c>
    </row>
    <row r="193" spans="3:7">
      <c r="D193" t="s">
        <v>108</v>
      </c>
      <c r="E193" t="s">
        <v>6</v>
      </c>
      <c r="F193">
        <v>1</v>
      </c>
      <c r="G193">
        <v>35804</v>
      </c>
    </row>
    <row r="194" spans="3:7">
      <c r="D194" t="s">
        <v>56</v>
      </c>
      <c r="E194" t="s">
        <v>6</v>
      </c>
      <c r="F194">
        <v>1</v>
      </c>
      <c r="G194">
        <v>13883</v>
      </c>
    </row>
    <row r="195" spans="3:7">
      <c r="C195" t="s">
        <v>43</v>
      </c>
      <c r="D195" t="s">
        <v>15</v>
      </c>
      <c r="E195" t="s">
        <v>6</v>
      </c>
      <c r="F195">
        <v>11</v>
      </c>
      <c r="G195">
        <v>137891</v>
      </c>
    </row>
    <row r="196" spans="3:7">
      <c r="D196" t="s">
        <v>16</v>
      </c>
      <c r="E196" t="s">
        <v>6</v>
      </c>
      <c r="F196">
        <v>2</v>
      </c>
      <c r="G196">
        <v>43283</v>
      </c>
    </row>
    <row r="197" spans="3:7">
      <c r="E197" t="s">
        <v>89</v>
      </c>
      <c r="F197">
        <v>1</v>
      </c>
      <c r="G197">
        <v>21588</v>
      </c>
    </row>
    <row r="198" spans="3:7">
      <c r="D198" t="s">
        <v>18</v>
      </c>
      <c r="E198" t="s">
        <v>6</v>
      </c>
      <c r="F198">
        <v>25</v>
      </c>
      <c r="G198">
        <v>455723</v>
      </c>
    </row>
    <row r="199" spans="3:7">
      <c r="E199" t="s">
        <v>89</v>
      </c>
      <c r="F199">
        <v>1098</v>
      </c>
      <c r="G199">
        <v>127792</v>
      </c>
    </row>
    <row r="200" spans="3:7">
      <c r="D200" t="s">
        <v>68</v>
      </c>
      <c r="E200" t="s">
        <v>6</v>
      </c>
      <c r="F200">
        <v>1</v>
      </c>
      <c r="G200">
        <v>12543</v>
      </c>
    </row>
    <row r="201" spans="3:7">
      <c r="D201" t="s">
        <v>5</v>
      </c>
      <c r="E201" t="s">
        <v>6</v>
      </c>
      <c r="F201">
        <v>8</v>
      </c>
      <c r="G201">
        <v>380518</v>
      </c>
    </row>
    <row r="202" spans="3:7">
      <c r="E202" t="s">
        <v>89</v>
      </c>
      <c r="F202">
        <v>347</v>
      </c>
      <c r="G202">
        <v>12176</v>
      </c>
    </row>
    <row r="203" spans="3:7">
      <c r="D203" t="s">
        <v>60</v>
      </c>
      <c r="E203" t="s">
        <v>6</v>
      </c>
      <c r="F203">
        <v>2</v>
      </c>
      <c r="G203">
        <v>43932</v>
      </c>
    </row>
    <row r="204" spans="3:7">
      <c r="D204" t="s">
        <v>22</v>
      </c>
      <c r="E204" t="s">
        <v>6</v>
      </c>
      <c r="F204">
        <v>1</v>
      </c>
      <c r="G204">
        <v>11627</v>
      </c>
    </row>
    <row r="205" spans="3:7">
      <c r="D205" t="s">
        <v>45</v>
      </c>
      <c r="E205" t="s">
        <v>89</v>
      </c>
      <c r="F205">
        <v>175</v>
      </c>
      <c r="G205">
        <v>11627</v>
      </c>
    </row>
    <row r="206" spans="3:7">
      <c r="D206" t="s">
        <v>23</v>
      </c>
      <c r="E206" t="s">
        <v>6</v>
      </c>
      <c r="F206">
        <v>1</v>
      </c>
      <c r="G206">
        <v>34237</v>
      </c>
    </row>
    <row r="207" spans="3:7">
      <c r="D207" t="s">
        <v>25</v>
      </c>
      <c r="E207" t="s">
        <v>6</v>
      </c>
      <c r="F207">
        <v>15</v>
      </c>
      <c r="G207">
        <v>365899</v>
      </c>
    </row>
    <row r="208" spans="3:7">
      <c r="E208" t="s">
        <v>89</v>
      </c>
      <c r="F208">
        <v>875</v>
      </c>
      <c r="G208">
        <v>19164</v>
      </c>
    </row>
    <row r="209" spans="4:7">
      <c r="D209" t="s">
        <v>26</v>
      </c>
      <c r="E209" t="s">
        <v>6</v>
      </c>
      <c r="F209">
        <v>1</v>
      </c>
      <c r="G209">
        <v>7954</v>
      </c>
    </row>
    <row r="210" spans="4:7">
      <c r="D210" t="s">
        <v>10</v>
      </c>
      <c r="E210" t="s">
        <v>89</v>
      </c>
      <c r="F210">
        <v>1</v>
      </c>
      <c r="G210">
        <v>13741</v>
      </c>
    </row>
    <row r="211" spans="4:7">
      <c r="D211" t="s">
        <v>11</v>
      </c>
      <c r="E211" t="s">
        <v>6</v>
      </c>
      <c r="F211">
        <v>1</v>
      </c>
      <c r="G211">
        <v>13632</v>
      </c>
    </row>
    <row r="212" spans="4:7">
      <c r="D212" t="s">
        <v>27</v>
      </c>
      <c r="E212" t="s">
        <v>89</v>
      </c>
      <c r="F212">
        <v>333</v>
      </c>
      <c r="G212">
        <v>11922</v>
      </c>
    </row>
    <row r="213" spans="4:7">
      <c r="D213" t="s">
        <v>29</v>
      </c>
      <c r="E213" t="s">
        <v>6</v>
      </c>
      <c r="F213">
        <v>3</v>
      </c>
      <c r="G213">
        <v>101209</v>
      </c>
    </row>
    <row r="214" spans="4:7">
      <c r="D214" t="s">
        <v>125</v>
      </c>
      <c r="E214" t="s">
        <v>89</v>
      </c>
      <c r="F214">
        <v>1</v>
      </c>
      <c r="G214">
        <v>4117</v>
      </c>
    </row>
    <row r="215" spans="4:7">
      <c r="D215" t="s">
        <v>112</v>
      </c>
      <c r="E215" t="s">
        <v>6</v>
      </c>
      <c r="F215">
        <v>1</v>
      </c>
      <c r="G215">
        <v>12193</v>
      </c>
    </row>
    <row r="216" spans="4:7">
      <c r="D216" t="s">
        <v>50</v>
      </c>
      <c r="E216" t="s">
        <v>6</v>
      </c>
      <c r="F216">
        <v>1</v>
      </c>
      <c r="G216">
        <v>21330</v>
      </c>
    </row>
    <row r="217" spans="4:7">
      <c r="E217" t="s">
        <v>89</v>
      </c>
      <c r="F217">
        <v>1</v>
      </c>
      <c r="G217">
        <v>61615</v>
      </c>
    </row>
    <row r="218" spans="4:7">
      <c r="D218" t="s">
        <v>107</v>
      </c>
      <c r="E218" t="s">
        <v>6</v>
      </c>
      <c r="F218">
        <v>3</v>
      </c>
      <c r="G218">
        <v>23727</v>
      </c>
    </row>
    <row r="219" spans="4:7">
      <c r="E219" t="s">
        <v>89</v>
      </c>
      <c r="F219">
        <v>2</v>
      </c>
      <c r="G219">
        <v>10380</v>
      </c>
    </row>
    <row r="220" spans="4:7">
      <c r="D220" t="s">
        <v>34</v>
      </c>
      <c r="E220" t="s">
        <v>6</v>
      </c>
      <c r="F220">
        <v>67</v>
      </c>
      <c r="G220">
        <v>319566</v>
      </c>
    </row>
    <row r="221" spans="4:7">
      <c r="E221" t="s">
        <v>89</v>
      </c>
      <c r="F221">
        <v>697</v>
      </c>
      <c r="G221">
        <v>81670</v>
      </c>
    </row>
    <row r="222" spans="4:7">
      <c r="D222" t="s">
        <v>79</v>
      </c>
      <c r="E222" t="s">
        <v>89</v>
      </c>
      <c r="F222">
        <v>165</v>
      </c>
      <c r="G222">
        <v>3971</v>
      </c>
    </row>
    <row r="223" spans="4:7">
      <c r="D223" t="s">
        <v>39</v>
      </c>
      <c r="E223" t="s">
        <v>6</v>
      </c>
      <c r="F223">
        <v>1</v>
      </c>
      <c r="G223">
        <v>13134</v>
      </c>
    </row>
    <row r="224" spans="4:7">
      <c r="E224" t="s">
        <v>89</v>
      </c>
      <c r="F224">
        <v>263</v>
      </c>
      <c r="G224">
        <v>11601</v>
      </c>
    </row>
    <row r="225" spans="3:7">
      <c r="D225" t="s">
        <v>36</v>
      </c>
      <c r="E225" t="s">
        <v>6</v>
      </c>
      <c r="F225">
        <v>61</v>
      </c>
      <c r="G225">
        <v>391535</v>
      </c>
    </row>
    <row r="226" spans="3:7">
      <c r="D226" t="s">
        <v>52</v>
      </c>
      <c r="E226" t="s">
        <v>89</v>
      </c>
      <c r="F226">
        <v>1</v>
      </c>
      <c r="G226">
        <v>4892</v>
      </c>
    </row>
    <row r="227" spans="3:7">
      <c r="D227" t="s">
        <v>37</v>
      </c>
      <c r="E227" t="s">
        <v>6</v>
      </c>
      <c r="F227">
        <v>1</v>
      </c>
      <c r="G227">
        <v>33486</v>
      </c>
    </row>
    <row r="228" spans="3:7">
      <c r="D228" t="s">
        <v>54</v>
      </c>
      <c r="E228" t="s">
        <v>6</v>
      </c>
      <c r="F228">
        <v>1</v>
      </c>
      <c r="G228">
        <v>21577</v>
      </c>
    </row>
    <row r="229" spans="3:7">
      <c r="D229" t="s">
        <v>173</v>
      </c>
      <c r="E229" t="s">
        <v>89</v>
      </c>
      <c r="F229">
        <v>3</v>
      </c>
      <c r="G229">
        <v>78308</v>
      </c>
    </row>
    <row r="230" spans="3:7">
      <c r="D230" t="s">
        <v>108</v>
      </c>
      <c r="E230" t="s">
        <v>6</v>
      </c>
      <c r="F230">
        <v>3</v>
      </c>
      <c r="G230">
        <v>64062</v>
      </c>
    </row>
    <row r="231" spans="3:7">
      <c r="D231" t="s">
        <v>38</v>
      </c>
      <c r="E231" t="s">
        <v>6</v>
      </c>
      <c r="F231">
        <v>2</v>
      </c>
      <c r="G231">
        <v>15017</v>
      </c>
    </row>
    <row r="232" spans="3:7">
      <c r="E232" t="s">
        <v>89</v>
      </c>
      <c r="F232">
        <v>1</v>
      </c>
      <c r="G232">
        <v>15755</v>
      </c>
    </row>
    <row r="233" spans="3:7">
      <c r="C233" t="s">
        <v>133</v>
      </c>
      <c r="D233" t="s">
        <v>13</v>
      </c>
      <c r="E233" t="s">
        <v>89</v>
      </c>
      <c r="F233">
        <v>3</v>
      </c>
      <c r="G233">
        <v>5888</v>
      </c>
    </row>
    <row r="234" spans="3:7">
      <c r="D234" t="s">
        <v>65</v>
      </c>
      <c r="E234" t="s">
        <v>6</v>
      </c>
      <c r="F234">
        <v>1</v>
      </c>
      <c r="G234">
        <v>12487</v>
      </c>
    </row>
    <row r="235" spans="3:7">
      <c r="D235" t="s">
        <v>114</v>
      </c>
      <c r="E235" t="s">
        <v>89</v>
      </c>
      <c r="F235">
        <v>4</v>
      </c>
      <c r="G235">
        <v>25335</v>
      </c>
    </row>
    <row r="236" spans="3:7">
      <c r="D236" t="s">
        <v>18</v>
      </c>
      <c r="E236" t="s">
        <v>6</v>
      </c>
      <c r="F236">
        <v>4</v>
      </c>
      <c r="G236">
        <v>86090</v>
      </c>
    </row>
    <row r="237" spans="3:7">
      <c r="E237" t="s">
        <v>89</v>
      </c>
      <c r="F237">
        <v>1</v>
      </c>
      <c r="G237">
        <v>52153</v>
      </c>
    </row>
    <row r="238" spans="3:7">
      <c r="D238" t="s">
        <v>20</v>
      </c>
      <c r="E238" t="s">
        <v>89</v>
      </c>
      <c r="F238">
        <v>1</v>
      </c>
      <c r="G238">
        <v>109809</v>
      </c>
    </row>
    <row r="239" spans="3:7">
      <c r="D239" t="s">
        <v>8</v>
      </c>
      <c r="E239" t="s">
        <v>89</v>
      </c>
      <c r="F239">
        <v>2</v>
      </c>
      <c r="G239">
        <v>122154</v>
      </c>
    </row>
    <row r="240" spans="3:7">
      <c r="D240" t="s">
        <v>43</v>
      </c>
      <c r="E240" t="s">
        <v>89</v>
      </c>
      <c r="F240">
        <v>4</v>
      </c>
      <c r="G240">
        <v>21015</v>
      </c>
    </row>
    <row r="241" spans="4:7">
      <c r="D241" t="s">
        <v>133</v>
      </c>
      <c r="E241" t="s">
        <v>6</v>
      </c>
      <c r="F241">
        <v>1</v>
      </c>
      <c r="G241">
        <v>9498</v>
      </c>
    </row>
    <row r="242" spans="4:7">
      <c r="D242" t="s">
        <v>44</v>
      </c>
      <c r="E242" t="s">
        <v>6</v>
      </c>
      <c r="F242">
        <v>2</v>
      </c>
      <c r="G242">
        <v>42782</v>
      </c>
    </row>
    <row r="243" spans="4:7">
      <c r="D243" t="s">
        <v>88</v>
      </c>
      <c r="E243" t="s">
        <v>89</v>
      </c>
      <c r="F243">
        <v>1</v>
      </c>
      <c r="G243">
        <v>6142</v>
      </c>
    </row>
    <row r="244" spans="4:7">
      <c r="D244" t="s">
        <v>24</v>
      </c>
      <c r="E244" t="s">
        <v>89</v>
      </c>
      <c r="F244">
        <v>1</v>
      </c>
      <c r="G244">
        <v>3914</v>
      </c>
    </row>
    <row r="245" spans="4:7">
      <c r="D245" t="s">
        <v>9</v>
      </c>
      <c r="E245" t="s">
        <v>89</v>
      </c>
      <c r="F245">
        <v>19</v>
      </c>
      <c r="G245">
        <v>401049</v>
      </c>
    </row>
    <row r="246" spans="4:7">
      <c r="D246" t="s">
        <v>25</v>
      </c>
      <c r="E246" t="s">
        <v>89</v>
      </c>
      <c r="F246">
        <v>1</v>
      </c>
      <c r="G246">
        <v>21337</v>
      </c>
    </row>
    <row r="247" spans="4:7">
      <c r="D247" t="s">
        <v>10</v>
      </c>
      <c r="E247" t="s">
        <v>89</v>
      </c>
      <c r="F247">
        <v>1</v>
      </c>
      <c r="G247">
        <v>95799</v>
      </c>
    </row>
    <row r="248" spans="4:7">
      <c r="D248" t="s">
        <v>11</v>
      </c>
      <c r="E248" t="s">
        <v>89</v>
      </c>
      <c r="F248">
        <v>4</v>
      </c>
      <c r="G248">
        <v>123843</v>
      </c>
    </row>
    <row r="249" spans="4:7">
      <c r="D249" t="s">
        <v>27</v>
      </c>
      <c r="E249" t="s">
        <v>6</v>
      </c>
      <c r="F249">
        <v>1</v>
      </c>
      <c r="G249">
        <v>12487</v>
      </c>
    </row>
    <row r="250" spans="4:7">
      <c r="D250" t="s">
        <v>49</v>
      </c>
      <c r="E250" t="s">
        <v>6</v>
      </c>
      <c r="F250">
        <v>1</v>
      </c>
      <c r="G250">
        <v>12487</v>
      </c>
    </row>
    <row r="251" spans="4:7">
      <c r="E251" t="s">
        <v>89</v>
      </c>
      <c r="F251">
        <v>1</v>
      </c>
      <c r="G251">
        <v>21777</v>
      </c>
    </row>
    <row r="252" spans="4:7">
      <c r="D252" t="s">
        <v>29</v>
      </c>
      <c r="E252" t="s">
        <v>6</v>
      </c>
      <c r="F252">
        <v>3</v>
      </c>
      <c r="G252">
        <v>65331</v>
      </c>
    </row>
    <row r="253" spans="4:7">
      <c r="E253" t="s">
        <v>89</v>
      </c>
      <c r="F253">
        <v>3</v>
      </c>
      <c r="G253">
        <v>3777</v>
      </c>
    </row>
    <row r="254" spans="4:7">
      <c r="D254" t="s">
        <v>125</v>
      </c>
      <c r="E254" t="s">
        <v>89</v>
      </c>
      <c r="F254">
        <v>2</v>
      </c>
      <c r="G254">
        <v>37538</v>
      </c>
    </row>
    <row r="255" spans="4:7">
      <c r="D255" t="s">
        <v>12</v>
      </c>
      <c r="E255" t="s">
        <v>89</v>
      </c>
      <c r="F255">
        <v>7</v>
      </c>
      <c r="G255">
        <v>56938</v>
      </c>
    </row>
    <row r="256" spans="4:7">
      <c r="D256" t="s">
        <v>32</v>
      </c>
      <c r="E256" t="s">
        <v>89</v>
      </c>
      <c r="F256">
        <v>2</v>
      </c>
      <c r="G256">
        <v>11269</v>
      </c>
    </row>
    <row r="257" spans="3:7">
      <c r="D257" t="s">
        <v>70</v>
      </c>
      <c r="E257" t="s">
        <v>89</v>
      </c>
      <c r="F257">
        <v>1</v>
      </c>
      <c r="G257">
        <v>36284</v>
      </c>
    </row>
    <row r="258" spans="3:7">
      <c r="D258" t="s">
        <v>7</v>
      </c>
      <c r="E258" t="s">
        <v>89</v>
      </c>
      <c r="F258">
        <v>1</v>
      </c>
      <c r="G258">
        <v>2681</v>
      </c>
    </row>
    <row r="259" spans="3:7">
      <c r="D259" t="s">
        <v>107</v>
      </c>
      <c r="E259" t="s">
        <v>6</v>
      </c>
      <c r="F259">
        <v>1</v>
      </c>
      <c r="G259">
        <v>45511</v>
      </c>
    </row>
    <row r="260" spans="3:7">
      <c r="E260" t="s">
        <v>89</v>
      </c>
      <c r="F260">
        <v>5</v>
      </c>
      <c r="G260">
        <v>19570</v>
      </c>
    </row>
    <row r="261" spans="3:7">
      <c r="D261" t="s">
        <v>34</v>
      </c>
      <c r="E261" t="s">
        <v>6</v>
      </c>
      <c r="F261">
        <v>4</v>
      </c>
      <c r="G261">
        <v>75974</v>
      </c>
    </row>
    <row r="262" spans="3:7">
      <c r="E262" t="s">
        <v>89</v>
      </c>
      <c r="F262">
        <v>38</v>
      </c>
      <c r="G262">
        <v>853397</v>
      </c>
    </row>
    <row r="263" spans="3:7">
      <c r="D263" t="s">
        <v>39</v>
      </c>
      <c r="E263" t="s">
        <v>6</v>
      </c>
      <c r="F263">
        <v>1</v>
      </c>
      <c r="G263">
        <v>12481</v>
      </c>
    </row>
    <row r="264" spans="3:7">
      <c r="D264" t="s">
        <v>36</v>
      </c>
      <c r="E264" t="s">
        <v>6</v>
      </c>
      <c r="F264">
        <v>52</v>
      </c>
      <c r="G264">
        <v>832935</v>
      </c>
    </row>
    <row r="265" spans="3:7">
      <c r="D265" t="s">
        <v>173</v>
      </c>
      <c r="E265" t="s">
        <v>6</v>
      </c>
      <c r="F265">
        <v>3</v>
      </c>
      <c r="G265">
        <v>79553</v>
      </c>
    </row>
    <row r="266" spans="3:7">
      <c r="E266" t="s">
        <v>89</v>
      </c>
      <c r="F266">
        <v>6</v>
      </c>
      <c r="G266">
        <v>101817</v>
      </c>
    </row>
    <row r="267" spans="3:7">
      <c r="D267" t="s">
        <v>171</v>
      </c>
      <c r="E267" t="s">
        <v>89</v>
      </c>
      <c r="F267">
        <v>1</v>
      </c>
      <c r="G267">
        <v>6119</v>
      </c>
    </row>
    <row r="268" spans="3:7">
      <c r="D268" t="s">
        <v>108</v>
      </c>
      <c r="E268" t="s">
        <v>6</v>
      </c>
      <c r="F268">
        <v>1</v>
      </c>
      <c r="G268">
        <v>43114</v>
      </c>
    </row>
    <row r="269" spans="3:7">
      <c r="D269" t="s">
        <v>38</v>
      </c>
      <c r="E269" t="s">
        <v>89</v>
      </c>
      <c r="F269">
        <v>3</v>
      </c>
      <c r="G269">
        <v>37715</v>
      </c>
    </row>
    <row r="270" spans="3:7">
      <c r="C270" t="s">
        <v>5</v>
      </c>
      <c r="D270" t="s">
        <v>18</v>
      </c>
      <c r="E270" t="s">
        <v>6</v>
      </c>
      <c r="F270">
        <v>1</v>
      </c>
      <c r="G270">
        <v>18374</v>
      </c>
    </row>
    <row r="271" spans="3:7">
      <c r="D271" t="s">
        <v>43</v>
      </c>
      <c r="E271" t="s">
        <v>89</v>
      </c>
      <c r="F271">
        <v>1</v>
      </c>
      <c r="G271">
        <v>4295</v>
      </c>
    </row>
    <row r="272" spans="3:7">
      <c r="D272" t="s">
        <v>5</v>
      </c>
      <c r="E272" t="s">
        <v>6</v>
      </c>
      <c r="F272">
        <v>1</v>
      </c>
      <c r="G272">
        <v>147</v>
      </c>
    </row>
    <row r="273" spans="3:7">
      <c r="E273" t="s">
        <v>89</v>
      </c>
      <c r="F273">
        <v>353</v>
      </c>
      <c r="G273">
        <v>1844</v>
      </c>
    </row>
    <row r="274" spans="3:7">
      <c r="D274" t="s">
        <v>9</v>
      </c>
      <c r="E274" t="s">
        <v>6</v>
      </c>
      <c r="F274">
        <v>1</v>
      </c>
      <c r="G274">
        <v>5766</v>
      </c>
    </row>
    <row r="275" spans="3:7">
      <c r="D275" t="s">
        <v>25</v>
      </c>
      <c r="E275" t="s">
        <v>6</v>
      </c>
      <c r="F275">
        <v>6</v>
      </c>
      <c r="G275">
        <v>17706</v>
      </c>
    </row>
    <row r="276" spans="3:7">
      <c r="D276" t="s">
        <v>11</v>
      </c>
      <c r="E276" t="s">
        <v>6</v>
      </c>
      <c r="F276">
        <v>2</v>
      </c>
      <c r="G276">
        <v>22174</v>
      </c>
    </row>
    <row r="277" spans="3:7">
      <c r="D277" t="s">
        <v>28</v>
      </c>
      <c r="E277" t="s">
        <v>6</v>
      </c>
      <c r="F277">
        <v>1</v>
      </c>
      <c r="G277">
        <v>2135</v>
      </c>
    </row>
    <row r="278" spans="3:7">
      <c r="D278" t="s">
        <v>12</v>
      </c>
      <c r="E278" t="s">
        <v>6</v>
      </c>
      <c r="F278">
        <v>1</v>
      </c>
      <c r="G278">
        <v>13645</v>
      </c>
    </row>
    <row r="279" spans="3:7">
      <c r="D279" t="s">
        <v>34</v>
      </c>
      <c r="E279" t="s">
        <v>6</v>
      </c>
      <c r="F279">
        <v>23</v>
      </c>
      <c r="G279">
        <v>67273</v>
      </c>
    </row>
    <row r="280" spans="3:7">
      <c r="C280" t="s">
        <v>21</v>
      </c>
      <c r="D280" t="s">
        <v>18</v>
      </c>
      <c r="E280" t="s">
        <v>6</v>
      </c>
      <c r="F280">
        <v>1</v>
      </c>
      <c r="G280">
        <v>9209</v>
      </c>
    </row>
    <row r="281" spans="3:7">
      <c r="D281" t="s">
        <v>43</v>
      </c>
      <c r="E281" t="s">
        <v>6</v>
      </c>
      <c r="F281">
        <v>1</v>
      </c>
      <c r="G281">
        <v>6135</v>
      </c>
    </row>
    <row r="282" spans="3:7">
      <c r="D282" t="s">
        <v>21</v>
      </c>
      <c r="E282" t="s">
        <v>6</v>
      </c>
      <c r="F282">
        <v>1</v>
      </c>
      <c r="G282">
        <v>8416</v>
      </c>
    </row>
    <row r="283" spans="3:7">
      <c r="E283" t="s">
        <v>89</v>
      </c>
      <c r="F283">
        <v>1</v>
      </c>
      <c r="G283">
        <v>107065</v>
      </c>
    </row>
    <row r="284" spans="3:7">
      <c r="D284" t="s">
        <v>9</v>
      </c>
      <c r="E284" t="s">
        <v>6</v>
      </c>
      <c r="F284">
        <v>1</v>
      </c>
      <c r="G284">
        <v>10602</v>
      </c>
    </row>
    <row r="285" spans="3:7">
      <c r="D285" t="s">
        <v>11</v>
      </c>
      <c r="E285" t="s">
        <v>6</v>
      </c>
      <c r="F285">
        <v>1</v>
      </c>
      <c r="G285">
        <v>7626</v>
      </c>
    </row>
    <row r="286" spans="3:7">
      <c r="D286" t="s">
        <v>28</v>
      </c>
      <c r="E286" t="s">
        <v>6</v>
      </c>
      <c r="F286">
        <v>1</v>
      </c>
      <c r="G286">
        <v>2135</v>
      </c>
    </row>
    <row r="287" spans="3:7">
      <c r="D287" t="s">
        <v>12</v>
      </c>
      <c r="E287" t="s">
        <v>6</v>
      </c>
      <c r="F287">
        <v>4</v>
      </c>
      <c r="G287">
        <v>32984</v>
      </c>
    </row>
    <row r="288" spans="3:7">
      <c r="C288" t="s">
        <v>60</v>
      </c>
      <c r="D288" t="s">
        <v>12</v>
      </c>
      <c r="E288" t="s">
        <v>6</v>
      </c>
      <c r="F288">
        <v>1</v>
      </c>
      <c r="G288">
        <v>6537</v>
      </c>
    </row>
    <row r="289" spans="3:7">
      <c r="D289" t="s">
        <v>34</v>
      </c>
      <c r="E289" t="s">
        <v>6</v>
      </c>
      <c r="F289">
        <v>1</v>
      </c>
      <c r="G289">
        <v>5041</v>
      </c>
    </row>
    <row r="290" spans="3:7">
      <c r="C290" t="s">
        <v>66</v>
      </c>
      <c r="D290" t="s">
        <v>9</v>
      </c>
      <c r="E290" t="s">
        <v>6</v>
      </c>
      <c r="F290">
        <v>1</v>
      </c>
      <c r="G290">
        <v>6268</v>
      </c>
    </row>
    <row r="291" spans="3:7">
      <c r="C291" t="s">
        <v>22</v>
      </c>
      <c r="D291" t="s">
        <v>13</v>
      </c>
      <c r="E291" t="s">
        <v>6</v>
      </c>
      <c r="F291">
        <v>2</v>
      </c>
      <c r="G291">
        <v>10136</v>
      </c>
    </row>
    <row r="292" spans="3:7">
      <c r="D292" t="s">
        <v>40</v>
      </c>
      <c r="E292" t="s">
        <v>6</v>
      </c>
      <c r="F292">
        <v>1</v>
      </c>
      <c r="G292">
        <v>10780</v>
      </c>
    </row>
    <row r="293" spans="3:7">
      <c r="D293" t="s">
        <v>15</v>
      </c>
      <c r="E293" t="s">
        <v>6</v>
      </c>
      <c r="F293">
        <v>1</v>
      </c>
      <c r="G293">
        <v>11574</v>
      </c>
    </row>
    <row r="294" spans="3:7">
      <c r="D294" t="s">
        <v>45</v>
      </c>
      <c r="E294" t="s">
        <v>89</v>
      </c>
      <c r="F294">
        <v>318</v>
      </c>
      <c r="G294">
        <v>11574</v>
      </c>
    </row>
    <row r="295" spans="3:7">
      <c r="D295" t="s">
        <v>34</v>
      </c>
      <c r="E295" t="s">
        <v>6</v>
      </c>
      <c r="F295">
        <v>1</v>
      </c>
      <c r="G295">
        <v>19834</v>
      </c>
    </row>
    <row r="296" spans="3:7">
      <c r="E296" t="s">
        <v>89</v>
      </c>
      <c r="F296">
        <v>197</v>
      </c>
      <c r="G296">
        <v>11735</v>
      </c>
    </row>
    <row r="297" spans="3:7">
      <c r="D297" t="s">
        <v>57</v>
      </c>
      <c r="E297" t="s">
        <v>6</v>
      </c>
      <c r="F297">
        <v>1</v>
      </c>
      <c r="G297">
        <v>33406</v>
      </c>
    </row>
    <row r="298" spans="3:7">
      <c r="C298" t="s">
        <v>44</v>
      </c>
      <c r="D298" t="s">
        <v>40</v>
      </c>
      <c r="E298" t="s">
        <v>6</v>
      </c>
      <c r="F298">
        <v>1</v>
      </c>
      <c r="G298">
        <v>15937</v>
      </c>
    </row>
    <row r="299" spans="3:7">
      <c r="D299" t="s">
        <v>5</v>
      </c>
      <c r="E299" t="s">
        <v>6</v>
      </c>
      <c r="F299">
        <v>1</v>
      </c>
      <c r="G299">
        <v>59985</v>
      </c>
    </row>
    <row r="300" spans="3:7">
      <c r="D300" t="s">
        <v>12</v>
      </c>
      <c r="E300" t="s">
        <v>6</v>
      </c>
      <c r="F300">
        <v>1</v>
      </c>
      <c r="G300">
        <v>12680</v>
      </c>
    </row>
    <row r="301" spans="3:7">
      <c r="D301" t="s">
        <v>34</v>
      </c>
      <c r="E301" t="s">
        <v>6</v>
      </c>
      <c r="F301">
        <v>1</v>
      </c>
      <c r="G301">
        <v>11804</v>
      </c>
    </row>
    <row r="302" spans="3:7">
      <c r="C302" t="s">
        <v>134</v>
      </c>
      <c r="D302" t="s">
        <v>173</v>
      </c>
      <c r="E302" t="s">
        <v>89</v>
      </c>
      <c r="F302">
        <v>2</v>
      </c>
      <c r="G302">
        <v>5024</v>
      </c>
    </row>
    <row r="303" spans="3:7">
      <c r="C303" t="s">
        <v>23</v>
      </c>
      <c r="D303" t="s">
        <v>13</v>
      </c>
      <c r="E303" t="s">
        <v>6</v>
      </c>
      <c r="F303">
        <v>2</v>
      </c>
      <c r="G303">
        <v>8120</v>
      </c>
    </row>
    <row r="304" spans="3:7">
      <c r="D304" t="s">
        <v>98</v>
      </c>
      <c r="E304" t="s">
        <v>6</v>
      </c>
      <c r="F304">
        <v>1</v>
      </c>
      <c r="G304">
        <v>19124</v>
      </c>
    </row>
    <row r="305" spans="3:7">
      <c r="C305" t="s">
        <v>88</v>
      </c>
      <c r="D305" t="s">
        <v>15</v>
      </c>
      <c r="E305" t="s">
        <v>6</v>
      </c>
      <c r="F305">
        <v>2</v>
      </c>
      <c r="G305">
        <v>13381</v>
      </c>
    </row>
    <row r="306" spans="3:7">
      <c r="D306" t="s">
        <v>18</v>
      </c>
      <c r="E306" t="s">
        <v>6</v>
      </c>
      <c r="F306">
        <v>2</v>
      </c>
      <c r="G306">
        <v>11481</v>
      </c>
    </row>
    <row r="307" spans="3:7">
      <c r="D307" t="s">
        <v>63</v>
      </c>
      <c r="E307" t="s">
        <v>6</v>
      </c>
      <c r="F307">
        <v>1</v>
      </c>
      <c r="G307">
        <v>13467</v>
      </c>
    </row>
    <row r="308" spans="3:7">
      <c r="D308" t="s">
        <v>5</v>
      </c>
      <c r="E308" t="s">
        <v>6</v>
      </c>
      <c r="F308">
        <v>2</v>
      </c>
      <c r="G308">
        <v>59512</v>
      </c>
    </row>
    <row r="309" spans="3:7">
      <c r="E309" t="s">
        <v>89</v>
      </c>
      <c r="F309">
        <v>1</v>
      </c>
      <c r="G309">
        <v>1026</v>
      </c>
    </row>
    <row r="310" spans="3:7">
      <c r="D310" t="s">
        <v>44</v>
      </c>
      <c r="E310" t="s">
        <v>89</v>
      </c>
      <c r="F310">
        <v>1</v>
      </c>
      <c r="G310">
        <v>11735</v>
      </c>
    </row>
    <row r="311" spans="3:7">
      <c r="D311" t="s">
        <v>25</v>
      </c>
      <c r="E311" t="s">
        <v>6</v>
      </c>
      <c r="F311">
        <v>4</v>
      </c>
      <c r="G311">
        <v>16567</v>
      </c>
    </row>
    <row r="312" spans="3:7">
      <c r="D312" t="s">
        <v>58</v>
      </c>
      <c r="E312" t="s">
        <v>89</v>
      </c>
      <c r="F312">
        <v>1</v>
      </c>
      <c r="G312">
        <v>3417</v>
      </c>
    </row>
    <row r="313" spans="3:7">
      <c r="D313" t="s">
        <v>107</v>
      </c>
      <c r="E313" t="s">
        <v>6</v>
      </c>
      <c r="F313">
        <v>1</v>
      </c>
      <c r="G313">
        <v>6052</v>
      </c>
    </row>
    <row r="314" spans="3:7">
      <c r="D314" t="s">
        <v>34</v>
      </c>
      <c r="E314" t="s">
        <v>89</v>
      </c>
      <c r="F314">
        <v>1</v>
      </c>
      <c r="G314">
        <v>5339</v>
      </c>
    </row>
    <row r="315" spans="3:7">
      <c r="D315" t="s">
        <v>36</v>
      </c>
      <c r="E315" t="s">
        <v>6</v>
      </c>
      <c r="F315">
        <v>1</v>
      </c>
      <c r="G315">
        <v>20732</v>
      </c>
    </row>
    <row r="316" spans="3:7">
      <c r="D316" t="s">
        <v>52</v>
      </c>
      <c r="E316" t="s">
        <v>6</v>
      </c>
      <c r="F316">
        <v>1</v>
      </c>
      <c r="G316">
        <v>3254</v>
      </c>
    </row>
    <row r="317" spans="3:7">
      <c r="D317" t="s">
        <v>53</v>
      </c>
      <c r="E317" t="s">
        <v>6</v>
      </c>
      <c r="F317">
        <v>2</v>
      </c>
      <c r="G317">
        <v>9305</v>
      </c>
    </row>
    <row r="318" spans="3:7">
      <c r="D318" t="s">
        <v>38</v>
      </c>
      <c r="E318" t="s">
        <v>6</v>
      </c>
      <c r="F318">
        <v>2</v>
      </c>
      <c r="G318">
        <v>16471</v>
      </c>
    </row>
    <row r="319" spans="3:7">
      <c r="C319" t="s">
        <v>176</v>
      </c>
      <c r="D319" t="s">
        <v>40</v>
      </c>
      <c r="E319" t="s">
        <v>6</v>
      </c>
      <c r="F319">
        <v>1</v>
      </c>
      <c r="G319">
        <v>18641</v>
      </c>
    </row>
    <row r="320" spans="3:7">
      <c r="D320" t="s">
        <v>43</v>
      </c>
      <c r="E320" t="s">
        <v>6</v>
      </c>
      <c r="F320">
        <v>1</v>
      </c>
      <c r="G320">
        <v>5180</v>
      </c>
    </row>
    <row r="321" spans="3:7">
      <c r="D321" t="s">
        <v>10</v>
      </c>
      <c r="E321" t="s">
        <v>6</v>
      </c>
      <c r="F321">
        <v>1</v>
      </c>
      <c r="G321">
        <v>5260</v>
      </c>
    </row>
    <row r="322" spans="3:7">
      <c r="D322" t="s">
        <v>11</v>
      </c>
      <c r="E322" t="s">
        <v>6</v>
      </c>
      <c r="F322">
        <v>1</v>
      </c>
      <c r="G322">
        <v>17539</v>
      </c>
    </row>
    <row r="323" spans="3:7">
      <c r="D323" t="s">
        <v>12</v>
      </c>
      <c r="E323" t="s">
        <v>6</v>
      </c>
      <c r="F323">
        <v>1</v>
      </c>
      <c r="G323">
        <v>13143</v>
      </c>
    </row>
    <row r="324" spans="3:7">
      <c r="D324" t="s">
        <v>173</v>
      </c>
      <c r="E324" t="s">
        <v>89</v>
      </c>
      <c r="F324">
        <v>1</v>
      </c>
      <c r="G324">
        <v>12436</v>
      </c>
    </row>
    <row r="325" spans="3:7">
      <c r="C325" t="s">
        <v>9</v>
      </c>
      <c r="D325" t="s">
        <v>14</v>
      </c>
      <c r="E325" t="s">
        <v>6</v>
      </c>
      <c r="F325">
        <v>2</v>
      </c>
      <c r="G325">
        <v>32938</v>
      </c>
    </row>
    <row r="326" spans="3:7">
      <c r="D326" t="s">
        <v>15</v>
      </c>
      <c r="E326" t="s">
        <v>6</v>
      </c>
      <c r="F326">
        <v>7</v>
      </c>
      <c r="G326">
        <v>61335</v>
      </c>
    </row>
    <row r="327" spans="3:7">
      <c r="D327" t="s">
        <v>16</v>
      </c>
      <c r="E327" t="s">
        <v>6</v>
      </c>
      <c r="F327">
        <v>8</v>
      </c>
      <c r="G327">
        <v>104366</v>
      </c>
    </row>
    <row r="328" spans="3:7">
      <c r="D328" t="s">
        <v>17</v>
      </c>
      <c r="E328" t="s">
        <v>6</v>
      </c>
      <c r="F328">
        <v>1</v>
      </c>
      <c r="G328">
        <v>13697</v>
      </c>
    </row>
    <row r="329" spans="3:7">
      <c r="D329" t="s">
        <v>18</v>
      </c>
      <c r="E329" t="s">
        <v>6</v>
      </c>
      <c r="F329">
        <v>55</v>
      </c>
      <c r="G329">
        <v>1121741</v>
      </c>
    </row>
    <row r="330" spans="3:7">
      <c r="E330" t="s">
        <v>89</v>
      </c>
      <c r="F330">
        <v>258</v>
      </c>
      <c r="G330">
        <v>15147</v>
      </c>
    </row>
    <row r="331" spans="3:7">
      <c r="D331" t="s">
        <v>20</v>
      </c>
      <c r="E331" t="s">
        <v>6</v>
      </c>
      <c r="F331">
        <v>1</v>
      </c>
      <c r="G331">
        <v>30044</v>
      </c>
    </row>
    <row r="332" spans="3:7">
      <c r="E332" t="s">
        <v>89</v>
      </c>
      <c r="F332">
        <v>1</v>
      </c>
      <c r="G332">
        <v>4399</v>
      </c>
    </row>
    <row r="333" spans="3:7">
      <c r="D333" t="s">
        <v>68</v>
      </c>
      <c r="E333" t="s">
        <v>89</v>
      </c>
      <c r="F333">
        <v>235</v>
      </c>
      <c r="G333">
        <v>17077</v>
      </c>
    </row>
    <row r="334" spans="3:7">
      <c r="D334" t="s">
        <v>5</v>
      </c>
      <c r="E334" t="s">
        <v>6</v>
      </c>
      <c r="F334">
        <v>5</v>
      </c>
      <c r="G334">
        <v>253229</v>
      </c>
    </row>
    <row r="335" spans="3:7">
      <c r="E335" t="s">
        <v>89</v>
      </c>
      <c r="F335">
        <v>1</v>
      </c>
      <c r="G335">
        <v>6203</v>
      </c>
    </row>
    <row r="336" spans="3:7">
      <c r="D336" t="s">
        <v>60</v>
      </c>
      <c r="E336" t="s">
        <v>6</v>
      </c>
      <c r="F336">
        <v>5</v>
      </c>
      <c r="G336">
        <v>111361</v>
      </c>
    </row>
    <row r="337" spans="4:7">
      <c r="D337" t="s">
        <v>66</v>
      </c>
      <c r="E337" t="s">
        <v>6</v>
      </c>
      <c r="F337">
        <v>1</v>
      </c>
      <c r="G337">
        <v>46993</v>
      </c>
    </row>
    <row r="338" spans="4:7">
      <c r="D338" t="s">
        <v>22</v>
      </c>
      <c r="E338" t="s">
        <v>6</v>
      </c>
      <c r="F338">
        <v>1</v>
      </c>
      <c r="G338">
        <v>6255</v>
      </c>
    </row>
    <row r="339" spans="4:7">
      <c r="D339" t="s">
        <v>46</v>
      </c>
      <c r="E339" t="s">
        <v>6</v>
      </c>
      <c r="F339">
        <v>2</v>
      </c>
      <c r="G339">
        <v>43460</v>
      </c>
    </row>
    <row r="340" spans="4:7">
      <c r="D340" t="s">
        <v>23</v>
      </c>
      <c r="E340" t="s">
        <v>6</v>
      </c>
      <c r="F340">
        <v>1</v>
      </c>
      <c r="G340">
        <v>34325</v>
      </c>
    </row>
    <row r="341" spans="4:7">
      <c r="D341" t="s">
        <v>88</v>
      </c>
      <c r="E341" t="s">
        <v>6</v>
      </c>
      <c r="F341">
        <v>3</v>
      </c>
      <c r="G341">
        <v>38545</v>
      </c>
    </row>
    <row r="342" spans="4:7">
      <c r="D342" t="s">
        <v>9</v>
      </c>
      <c r="E342" t="s">
        <v>89</v>
      </c>
      <c r="F342">
        <v>321</v>
      </c>
      <c r="G342">
        <v>11082</v>
      </c>
    </row>
    <row r="343" spans="4:7">
      <c r="D343" t="s">
        <v>25</v>
      </c>
      <c r="E343" t="s">
        <v>6</v>
      </c>
      <c r="F343">
        <v>114</v>
      </c>
      <c r="G343">
        <v>2522963</v>
      </c>
    </row>
    <row r="344" spans="4:7">
      <c r="E344" t="s">
        <v>89</v>
      </c>
      <c r="F344">
        <v>5</v>
      </c>
      <c r="G344">
        <v>84175</v>
      </c>
    </row>
    <row r="345" spans="4:7">
      <c r="D345" t="s">
        <v>27</v>
      </c>
      <c r="E345" t="s">
        <v>89</v>
      </c>
      <c r="F345">
        <v>4</v>
      </c>
      <c r="G345">
        <v>50720</v>
      </c>
    </row>
    <row r="346" spans="4:7">
      <c r="D346" t="s">
        <v>49</v>
      </c>
      <c r="E346" t="s">
        <v>6</v>
      </c>
      <c r="F346">
        <v>2</v>
      </c>
      <c r="G346">
        <v>48198</v>
      </c>
    </row>
    <row r="347" spans="4:7">
      <c r="E347" t="s">
        <v>89</v>
      </c>
      <c r="F347">
        <v>2</v>
      </c>
      <c r="G347">
        <v>43674</v>
      </c>
    </row>
    <row r="348" spans="4:7">
      <c r="D348" t="s">
        <v>29</v>
      </c>
      <c r="E348" t="s">
        <v>6</v>
      </c>
      <c r="F348">
        <v>14</v>
      </c>
      <c r="G348">
        <v>450670</v>
      </c>
    </row>
    <row r="349" spans="4:7">
      <c r="D349" t="s">
        <v>58</v>
      </c>
      <c r="E349" t="s">
        <v>6</v>
      </c>
      <c r="F349">
        <v>1</v>
      </c>
      <c r="G349">
        <v>22454</v>
      </c>
    </row>
    <row r="350" spans="4:7">
      <c r="D350" t="s">
        <v>125</v>
      </c>
      <c r="E350" t="s">
        <v>6</v>
      </c>
      <c r="F350">
        <v>2</v>
      </c>
      <c r="G350">
        <v>25875</v>
      </c>
    </row>
    <row r="351" spans="4:7">
      <c r="E351" t="s">
        <v>89</v>
      </c>
      <c r="F351">
        <v>1</v>
      </c>
      <c r="G351">
        <v>18486</v>
      </c>
    </row>
    <row r="352" spans="4:7">
      <c r="D352" t="s">
        <v>112</v>
      </c>
      <c r="E352" t="s">
        <v>6</v>
      </c>
      <c r="F352">
        <v>5</v>
      </c>
      <c r="G352">
        <v>220786</v>
      </c>
    </row>
    <row r="353" spans="4:7">
      <c r="D353" t="s">
        <v>33</v>
      </c>
      <c r="E353" t="s">
        <v>89</v>
      </c>
      <c r="F353">
        <v>1</v>
      </c>
      <c r="G353">
        <v>2748</v>
      </c>
    </row>
    <row r="354" spans="4:7">
      <c r="D354" t="s">
        <v>7</v>
      </c>
      <c r="E354" t="s">
        <v>6</v>
      </c>
      <c r="F354">
        <v>2</v>
      </c>
      <c r="G354">
        <v>8444</v>
      </c>
    </row>
    <row r="355" spans="4:7">
      <c r="D355" t="s">
        <v>107</v>
      </c>
      <c r="E355" t="s">
        <v>6</v>
      </c>
      <c r="F355">
        <v>1</v>
      </c>
      <c r="G355">
        <v>13378</v>
      </c>
    </row>
    <row r="356" spans="4:7">
      <c r="D356" t="s">
        <v>64</v>
      </c>
      <c r="E356" t="s">
        <v>89</v>
      </c>
      <c r="F356">
        <v>317</v>
      </c>
      <c r="G356">
        <v>10335</v>
      </c>
    </row>
    <row r="357" spans="4:7">
      <c r="D357" t="s">
        <v>34</v>
      </c>
      <c r="E357" t="s">
        <v>6</v>
      </c>
      <c r="F357">
        <v>56</v>
      </c>
      <c r="G357">
        <v>1503796</v>
      </c>
    </row>
    <row r="358" spans="4:7">
      <c r="E358" t="s">
        <v>89</v>
      </c>
      <c r="F358">
        <v>269</v>
      </c>
      <c r="G358">
        <v>160522</v>
      </c>
    </row>
    <row r="359" spans="4:7">
      <c r="D359" t="s">
        <v>39</v>
      </c>
      <c r="E359" t="s">
        <v>6</v>
      </c>
      <c r="F359">
        <v>2</v>
      </c>
      <c r="G359">
        <v>62045</v>
      </c>
    </row>
    <row r="360" spans="4:7">
      <c r="E360" t="s">
        <v>89</v>
      </c>
      <c r="F360">
        <v>293</v>
      </c>
      <c r="G360">
        <v>11800</v>
      </c>
    </row>
    <row r="361" spans="4:7">
      <c r="D361" t="s">
        <v>35</v>
      </c>
      <c r="E361" t="s">
        <v>6</v>
      </c>
      <c r="F361">
        <v>4</v>
      </c>
      <c r="G361">
        <v>44244</v>
      </c>
    </row>
    <row r="362" spans="4:7">
      <c r="D362" t="s">
        <v>36</v>
      </c>
      <c r="E362" t="s">
        <v>6</v>
      </c>
      <c r="F362">
        <v>56</v>
      </c>
      <c r="G362">
        <v>504989</v>
      </c>
    </row>
    <row r="363" spans="4:7">
      <c r="E363" t="s">
        <v>89</v>
      </c>
      <c r="F363">
        <v>1</v>
      </c>
      <c r="G363">
        <v>6715</v>
      </c>
    </row>
    <row r="364" spans="4:7">
      <c r="D364" t="s">
        <v>51</v>
      </c>
      <c r="E364" t="s">
        <v>89</v>
      </c>
      <c r="F364">
        <v>144</v>
      </c>
      <c r="G364">
        <v>10104</v>
      </c>
    </row>
    <row r="365" spans="4:7">
      <c r="D365" t="s">
        <v>113</v>
      </c>
      <c r="E365" t="s">
        <v>89</v>
      </c>
      <c r="F365">
        <v>347</v>
      </c>
      <c r="G365">
        <v>10748</v>
      </c>
    </row>
    <row r="366" spans="4:7">
      <c r="D366" t="s">
        <v>52</v>
      </c>
      <c r="E366" t="s">
        <v>6</v>
      </c>
      <c r="F366">
        <v>4</v>
      </c>
      <c r="G366">
        <v>86975</v>
      </c>
    </row>
    <row r="367" spans="4:7">
      <c r="D367" t="s">
        <v>37</v>
      </c>
      <c r="E367" t="s">
        <v>6</v>
      </c>
      <c r="F367">
        <v>3</v>
      </c>
      <c r="G367">
        <v>39417</v>
      </c>
    </row>
    <row r="368" spans="4:7">
      <c r="E368" t="s">
        <v>89</v>
      </c>
      <c r="F368">
        <v>1</v>
      </c>
      <c r="G368">
        <v>22573</v>
      </c>
    </row>
    <row r="369" spans="3:7">
      <c r="D369" t="s">
        <v>53</v>
      </c>
      <c r="E369" t="s">
        <v>6</v>
      </c>
      <c r="F369">
        <v>1</v>
      </c>
      <c r="G369">
        <v>9828</v>
      </c>
    </row>
    <row r="370" spans="3:7">
      <c r="D370" t="s">
        <v>57</v>
      </c>
      <c r="E370" t="s">
        <v>89</v>
      </c>
      <c r="F370">
        <v>1</v>
      </c>
      <c r="G370">
        <v>35359</v>
      </c>
    </row>
    <row r="371" spans="3:7">
      <c r="D371" t="s">
        <v>173</v>
      </c>
      <c r="E371" t="s">
        <v>6</v>
      </c>
      <c r="F371">
        <v>17</v>
      </c>
      <c r="G371">
        <v>373926</v>
      </c>
    </row>
    <row r="372" spans="3:7">
      <c r="E372" t="s">
        <v>89</v>
      </c>
      <c r="F372">
        <v>5</v>
      </c>
      <c r="G372">
        <v>87626</v>
      </c>
    </row>
    <row r="373" spans="3:7">
      <c r="D373" t="s">
        <v>171</v>
      </c>
      <c r="E373" t="s">
        <v>6</v>
      </c>
      <c r="F373">
        <v>1</v>
      </c>
      <c r="G373">
        <v>21778</v>
      </c>
    </row>
    <row r="374" spans="3:7">
      <c r="E374" t="s">
        <v>89</v>
      </c>
      <c r="F374">
        <v>1</v>
      </c>
      <c r="G374">
        <v>25643</v>
      </c>
    </row>
    <row r="375" spans="3:7">
      <c r="D375" t="s">
        <v>108</v>
      </c>
      <c r="E375" t="s">
        <v>6</v>
      </c>
      <c r="F375">
        <v>13</v>
      </c>
      <c r="G375">
        <v>298416</v>
      </c>
    </row>
    <row r="376" spans="3:7">
      <c r="D376" t="s">
        <v>56</v>
      </c>
      <c r="E376" t="s">
        <v>6</v>
      </c>
      <c r="F376">
        <v>1</v>
      </c>
      <c r="G376">
        <v>21943</v>
      </c>
    </row>
    <row r="377" spans="3:7">
      <c r="D377" t="s">
        <v>38</v>
      </c>
      <c r="E377" t="s">
        <v>6</v>
      </c>
      <c r="F377">
        <v>1</v>
      </c>
      <c r="G377">
        <v>11772</v>
      </c>
    </row>
    <row r="378" spans="3:7">
      <c r="E378" t="s">
        <v>89</v>
      </c>
      <c r="F378">
        <v>3</v>
      </c>
      <c r="G378">
        <v>29273</v>
      </c>
    </row>
    <row r="379" spans="3:7">
      <c r="C379" t="s">
        <v>135</v>
      </c>
      <c r="D379" t="s">
        <v>23</v>
      </c>
      <c r="E379" t="s">
        <v>6</v>
      </c>
      <c r="F379">
        <v>3</v>
      </c>
      <c r="G379">
        <v>67719</v>
      </c>
    </row>
    <row r="380" spans="3:7">
      <c r="D380" t="s">
        <v>173</v>
      </c>
      <c r="E380" t="s">
        <v>6</v>
      </c>
      <c r="F380">
        <v>1</v>
      </c>
      <c r="G380">
        <v>22573</v>
      </c>
    </row>
    <row r="381" spans="3:7">
      <c r="C381" t="s">
        <v>136</v>
      </c>
      <c r="D381" t="s">
        <v>43</v>
      </c>
      <c r="E381" t="s">
        <v>6</v>
      </c>
      <c r="F381">
        <v>1</v>
      </c>
      <c r="G381">
        <v>99000</v>
      </c>
    </row>
    <row r="382" spans="3:7">
      <c r="D382" t="s">
        <v>88</v>
      </c>
      <c r="E382" t="s">
        <v>6</v>
      </c>
      <c r="F382">
        <v>1</v>
      </c>
      <c r="G382">
        <v>3549</v>
      </c>
    </row>
    <row r="383" spans="3:7">
      <c r="D383" t="s">
        <v>9</v>
      </c>
      <c r="E383" t="s">
        <v>6</v>
      </c>
      <c r="F383">
        <v>1</v>
      </c>
      <c r="G383">
        <v>13602</v>
      </c>
    </row>
    <row r="384" spans="3:7">
      <c r="D384" t="s">
        <v>29</v>
      </c>
      <c r="E384" t="s">
        <v>6</v>
      </c>
      <c r="F384">
        <v>1</v>
      </c>
      <c r="G384">
        <v>5244</v>
      </c>
    </row>
    <row r="385" spans="3:7">
      <c r="D385" t="s">
        <v>12</v>
      </c>
      <c r="E385" t="s">
        <v>6</v>
      </c>
      <c r="F385">
        <v>1</v>
      </c>
      <c r="G385">
        <v>12822</v>
      </c>
    </row>
    <row r="386" spans="3:7">
      <c r="D386" t="s">
        <v>34</v>
      </c>
      <c r="E386" t="s">
        <v>6</v>
      </c>
      <c r="F386">
        <v>1</v>
      </c>
      <c r="G386">
        <v>13843</v>
      </c>
    </row>
    <row r="387" spans="3:7">
      <c r="C387" t="s">
        <v>177</v>
      </c>
      <c r="D387" t="s">
        <v>18</v>
      </c>
      <c r="E387" t="s">
        <v>6</v>
      </c>
      <c r="F387">
        <v>4</v>
      </c>
      <c r="G387">
        <v>37452</v>
      </c>
    </row>
    <row r="388" spans="3:7">
      <c r="D388" t="s">
        <v>25</v>
      </c>
      <c r="E388" t="s">
        <v>89</v>
      </c>
      <c r="F388">
        <v>1</v>
      </c>
      <c r="G388">
        <v>28718</v>
      </c>
    </row>
    <row r="389" spans="3:7">
      <c r="D389" t="s">
        <v>11</v>
      </c>
      <c r="E389" t="s">
        <v>89</v>
      </c>
      <c r="F389">
        <v>1</v>
      </c>
      <c r="G389">
        <v>180952</v>
      </c>
    </row>
    <row r="390" spans="3:7">
      <c r="D390" t="s">
        <v>50</v>
      </c>
      <c r="E390" t="s">
        <v>6</v>
      </c>
      <c r="F390">
        <v>1</v>
      </c>
      <c r="G390">
        <v>9363</v>
      </c>
    </row>
    <row r="391" spans="3:7">
      <c r="D391" t="s">
        <v>34</v>
      </c>
      <c r="E391" t="s">
        <v>89</v>
      </c>
      <c r="F391">
        <v>4</v>
      </c>
      <c r="G391">
        <v>42042</v>
      </c>
    </row>
    <row r="392" spans="3:7">
      <c r="D392" t="s">
        <v>36</v>
      </c>
      <c r="E392" t="s">
        <v>6</v>
      </c>
      <c r="F392">
        <v>15</v>
      </c>
      <c r="G392">
        <v>75600</v>
      </c>
    </row>
    <row r="393" spans="3:7">
      <c r="C393" t="s">
        <v>26</v>
      </c>
      <c r="D393" t="s">
        <v>26</v>
      </c>
      <c r="E393" t="s">
        <v>6</v>
      </c>
      <c r="F393">
        <v>21</v>
      </c>
      <c r="G393">
        <v>48525</v>
      </c>
    </row>
    <row r="394" spans="3:7">
      <c r="C394" t="s">
        <v>10</v>
      </c>
      <c r="D394" t="s">
        <v>15</v>
      </c>
      <c r="E394" t="s">
        <v>6</v>
      </c>
      <c r="F394">
        <v>5</v>
      </c>
      <c r="G394">
        <v>79803</v>
      </c>
    </row>
    <row r="395" spans="3:7">
      <c r="D395" t="s">
        <v>80</v>
      </c>
      <c r="E395" t="s">
        <v>89</v>
      </c>
      <c r="F395">
        <v>200</v>
      </c>
      <c r="G395">
        <v>11433</v>
      </c>
    </row>
    <row r="396" spans="3:7">
      <c r="D396" t="s">
        <v>18</v>
      </c>
      <c r="E396" t="s">
        <v>6</v>
      </c>
      <c r="F396">
        <v>26</v>
      </c>
      <c r="G396">
        <v>532372</v>
      </c>
    </row>
    <row r="397" spans="3:7">
      <c r="E397" t="s">
        <v>89</v>
      </c>
      <c r="F397">
        <v>106</v>
      </c>
      <c r="G397">
        <v>37266</v>
      </c>
    </row>
    <row r="398" spans="3:7">
      <c r="D398" t="s">
        <v>19</v>
      </c>
      <c r="E398" t="s">
        <v>6</v>
      </c>
      <c r="F398">
        <v>1</v>
      </c>
      <c r="G398">
        <v>32037</v>
      </c>
    </row>
    <row r="399" spans="3:7">
      <c r="D399" t="s">
        <v>20</v>
      </c>
      <c r="E399" t="s">
        <v>6</v>
      </c>
      <c r="F399">
        <v>1</v>
      </c>
      <c r="G399">
        <v>33181</v>
      </c>
    </row>
    <row r="400" spans="3:7">
      <c r="D400" t="s">
        <v>5</v>
      </c>
      <c r="E400" t="s">
        <v>6</v>
      </c>
      <c r="F400">
        <v>9</v>
      </c>
      <c r="G400">
        <v>173480</v>
      </c>
    </row>
    <row r="401" spans="4:7">
      <c r="E401" t="s">
        <v>89</v>
      </c>
      <c r="F401">
        <v>117</v>
      </c>
      <c r="G401">
        <v>26464</v>
      </c>
    </row>
    <row r="402" spans="4:7">
      <c r="D402" t="s">
        <v>23</v>
      </c>
      <c r="E402" t="s">
        <v>6</v>
      </c>
      <c r="F402">
        <v>1</v>
      </c>
      <c r="G402">
        <v>32394</v>
      </c>
    </row>
    <row r="403" spans="4:7">
      <c r="D403" t="s">
        <v>88</v>
      </c>
      <c r="E403" t="s">
        <v>6</v>
      </c>
      <c r="F403">
        <v>1</v>
      </c>
      <c r="G403">
        <v>21747</v>
      </c>
    </row>
    <row r="404" spans="4:7">
      <c r="D404" t="s">
        <v>25</v>
      </c>
      <c r="E404" t="s">
        <v>6</v>
      </c>
      <c r="F404">
        <v>14</v>
      </c>
      <c r="G404">
        <v>259051</v>
      </c>
    </row>
    <row r="405" spans="4:7">
      <c r="D405" t="s">
        <v>26</v>
      </c>
      <c r="E405" t="s">
        <v>6</v>
      </c>
      <c r="F405">
        <v>1</v>
      </c>
      <c r="G405">
        <v>7660</v>
      </c>
    </row>
    <row r="406" spans="4:7">
      <c r="D406" t="s">
        <v>10</v>
      </c>
      <c r="E406" t="s">
        <v>89</v>
      </c>
      <c r="F406">
        <v>1</v>
      </c>
      <c r="G406">
        <v>32391</v>
      </c>
    </row>
    <row r="407" spans="4:7">
      <c r="D407" t="s">
        <v>48</v>
      </c>
      <c r="E407" t="s">
        <v>6</v>
      </c>
      <c r="F407">
        <v>1</v>
      </c>
      <c r="G407">
        <v>32212</v>
      </c>
    </row>
    <row r="408" spans="4:7">
      <c r="D408" t="s">
        <v>49</v>
      </c>
      <c r="E408" t="s">
        <v>6</v>
      </c>
      <c r="F408">
        <v>2</v>
      </c>
      <c r="G408">
        <v>64718</v>
      </c>
    </row>
    <row r="409" spans="4:7">
      <c r="D409" t="s">
        <v>28</v>
      </c>
      <c r="E409" t="s">
        <v>6</v>
      </c>
      <c r="F409">
        <v>2</v>
      </c>
      <c r="G409">
        <v>26206</v>
      </c>
    </row>
    <row r="410" spans="4:7">
      <c r="D410" t="s">
        <v>29</v>
      </c>
      <c r="E410" t="s">
        <v>6</v>
      </c>
      <c r="F410">
        <v>1</v>
      </c>
      <c r="G410">
        <v>35001</v>
      </c>
    </row>
    <row r="411" spans="4:7">
      <c r="E411" t="s">
        <v>89</v>
      </c>
      <c r="F411">
        <v>303</v>
      </c>
      <c r="G411">
        <v>15519</v>
      </c>
    </row>
    <row r="412" spans="4:7">
      <c r="D412" t="s">
        <v>58</v>
      </c>
      <c r="E412" t="s">
        <v>6</v>
      </c>
      <c r="F412">
        <v>1</v>
      </c>
      <c r="G412">
        <v>33181</v>
      </c>
    </row>
    <row r="413" spans="4:7">
      <c r="D413" t="s">
        <v>125</v>
      </c>
      <c r="E413" t="s">
        <v>89</v>
      </c>
      <c r="F413">
        <v>3</v>
      </c>
      <c r="G413">
        <v>54445</v>
      </c>
    </row>
    <row r="414" spans="4:7">
      <c r="D414" t="s">
        <v>50</v>
      </c>
      <c r="E414" t="s">
        <v>6</v>
      </c>
      <c r="F414">
        <v>1</v>
      </c>
      <c r="G414">
        <v>19132</v>
      </c>
    </row>
    <row r="415" spans="4:7">
      <c r="D415" t="s">
        <v>70</v>
      </c>
      <c r="E415" t="s">
        <v>6</v>
      </c>
      <c r="F415">
        <v>1</v>
      </c>
      <c r="G415">
        <v>8551</v>
      </c>
    </row>
    <row r="416" spans="4:7">
      <c r="D416" t="s">
        <v>33</v>
      </c>
      <c r="E416" t="s">
        <v>89</v>
      </c>
      <c r="F416">
        <v>2</v>
      </c>
      <c r="G416">
        <v>7692</v>
      </c>
    </row>
    <row r="417" spans="4:7">
      <c r="D417" t="s">
        <v>107</v>
      </c>
      <c r="E417" t="s">
        <v>6</v>
      </c>
      <c r="F417">
        <v>4</v>
      </c>
      <c r="G417">
        <v>25444</v>
      </c>
    </row>
    <row r="418" spans="4:7">
      <c r="D418" t="s">
        <v>34</v>
      </c>
      <c r="E418" t="s">
        <v>6</v>
      </c>
      <c r="F418">
        <v>11</v>
      </c>
      <c r="G418">
        <v>283614</v>
      </c>
    </row>
    <row r="419" spans="4:7">
      <c r="E419" t="s">
        <v>89</v>
      </c>
      <c r="F419">
        <v>490</v>
      </c>
      <c r="G419">
        <v>36876</v>
      </c>
    </row>
    <row r="420" spans="4:7">
      <c r="D420" t="s">
        <v>35</v>
      </c>
      <c r="E420" t="s">
        <v>6</v>
      </c>
      <c r="F420">
        <v>1</v>
      </c>
      <c r="G420">
        <v>4174</v>
      </c>
    </row>
    <row r="421" spans="4:7">
      <c r="D421" t="s">
        <v>36</v>
      </c>
      <c r="E421" t="s">
        <v>6</v>
      </c>
      <c r="F421">
        <v>9</v>
      </c>
      <c r="G421">
        <v>119315</v>
      </c>
    </row>
    <row r="422" spans="4:7">
      <c r="E422" t="s">
        <v>89</v>
      </c>
      <c r="F422">
        <v>96</v>
      </c>
      <c r="G422">
        <v>16851</v>
      </c>
    </row>
    <row r="423" spans="4:7">
      <c r="D423" t="s">
        <v>52</v>
      </c>
      <c r="E423" t="s">
        <v>89</v>
      </c>
      <c r="F423">
        <v>1</v>
      </c>
      <c r="G423">
        <v>18207</v>
      </c>
    </row>
    <row r="424" spans="4:7">
      <c r="D424" t="s">
        <v>37</v>
      </c>
      <c r="E424" t="s">
        <v>6</v>
      </c>
      <c r="F424">
        <v>1</v>
      </c>
      <c r="G424">
        <v>13660</v>
      </c>
    </row>
    <row r="425" spans="4:7">
      <c r="D425" t="s">
        <v>53</v>
      </c>
      <c r="E425" t="s">
        <v>6</v>
      </c>
      <c r="F425">
        <v>1</v>
      </c>
      <c r="G425">
        <v>6361</v>
      </c>
    </row>
    <row r="426" spans="4:7">
      <c r="D426" t="s">
        <v>57</v>
      </c>
      <c r="E426" t="s">
        <v>6</v>
      </c>
      <c r="F426">
        <v>1</v>
      </c>
      <c r="G426">
        <v>33412</v>
      </c>
    </row>
    <row r="427" spans="4:7">
      <c r="D427" t="s">
        <v>172</v>
      </c>
      <c r="E427" t="s">
        <v>6</v>
      </c>
      <c r="F427">
        <v>1</v>
      </c>
      <c r="G427">
        <v>12326</v>
      </c>
    </row>
    <row r="428" spans="4:7">
      <c r="D428" t="s">
        <v>173</v>
      </c>
      <c r="E428" t="s">
        <v>6</v>
      </c>
      <c r="F428">
        <v>6</v>
      </c>
      <c r="G428">
        <v>122975</v>
      </c>
    </row>
    <row r="429" spans="4:7">
      <c r="E429" t="s">
        <v>89</v>
      </c>
      <c r="F429">
        <v>3</v>
      </c>
      <c r="G429">
        <v>44014</v>
      </c>
    </row>
    <row r="430" spans="4:7">
      <c r="D430" t="s">
        <v>171</v>
      </c>
      <c r="E430" t="s">
        <v>6</v>
      </c>
      <c r="F430">
        <v>1</v>
      </c>
      <c r="G430">
        <v>32440</v>
      </c>
    </row>
    <row r="431" spans="4:7">
      <c r="D431" t="s">
        <v>108</v>
      </c>
      <c r="E431" t="s">
        <v>6</v>
      </c>
      <c r="F431">
        <v>2</v>
      </c>
      <c r="G431">
        <v>15656</v>
      </c>
    </row>
    <row r="432" spans="4:7">
      <c r="D432" t="s">
        <v>56</v>
      </c>
      <c r="E432" t="s">
        <v>6</v>
      </c>
      <c r="F432">
        <v>3</v>
      </c>
      <c r="G432">
        <v>37079</v>
      </c>
    </row>
    <row r="433" spans="3:7">
      <c r="D433" t="s">
        <v>38</v>
      </c>
      <c r="E433" t="s">
        <v>6</v>
      </c>
      <c r="F433">
        <v>2</v>
      </c>
      <c r="G433">
        <v>23745</v>
      </c>
    </row>
    <row r="434" spans="3:7">
      <c r="E434" t="s">
        <v>89</v>
      </c>
      <c r="F434">
        <v>1</v>
      </c>
      <c r="G434">
        <v>18207</v>
      </c>
    </row>
    <row r="435" spans="3:7">
      <c r="C435" t="s">
        <v>11</v>
      </c>
      <c r="D435" t="s">
        <v>91</v>
      </c>
      <c r="E435" t="s">
        <v>6</v>
      </c>
      <c r="F435">
        <v>4</v>
      </c>
      <c r="G435">
        <v>60978</v>
      </c>
    </row>
    <row r="436" spans="3:7">
      <c r="D436" t="s">
        <v>14</v>
      </c>
      <c r="E436" t="s">
        <v>6</v>
      </c>
      <c r="F436">
        <v>2</v>
      </c>
      <c r="G436">
        <v>90357</v>
      </c>
    </row>
    <row r="437" spans="3:7">
      <c r="D437" t="s">
        <v>40</v>
      </c>
      <c r="E437" t="s">
        <v>6</v>
      </c>
      <c r="F437">
        <v>1</v>
      </c>
      <c r="G437">
        <v>21795</v>
      </c>
    </row>
    <row r="438" spans="3:7">
      <c r="D438" t="s">
        <v>15</v>
      </c>
      <c r="E438" t="s">
        <v>6</v>
      </c>
      <c r="F438">
        <v>10</v>
      </c>
      <c r="G438">
        <v>163241</v>
      </c>
    </row>
    <row r="439" spans="3:7">
      <c r="D439" t="s">
        <v>16</v>
      </c>
      <c r="E439" t="s">
        <v>6</v>
      </c>
      <c r="F439">
        <v>1</v>
      </c>
      <c r="G439">
        <v>33738</v>
      </c>
    </row>
    <row r="440" spans="3:7">
      <c r="D440" t="s">
        <v>80</v>
      </c>
      <c r="E440" t="s">
        <v>89</v>
      </c>
      <c r="F440">
        <v>157</v>
      </c>
      <c r="G440">
        <v>18291</v>
      </c>
    </row>
    <row r="441" spans="3:7">
      <c r="D441" t="s">
        <v>17</v>
      </c>
      <c r="E441" t="s">
        <v>6</v>
      </c>
      <c r="F441">
        <v>2</v>
      </c>
      <c r="G441">
        <v>27132</v>
      </c>
    </row>
    <row r="442" spans="3:7">
      <c r="D442" t="s">
        <v>41</v>
      </c>
      <c r="E442" t="s">
        <v>6</v>
      </c>
      <c r="F442">
        <v>2</v>
      </c>
      <c r="G442">
        <v>31508</v>
      </c>
    </row>
    <row r="443" spans="3:7">
      <c r="D443" t="s">
        <v>18</v>
      </c>
      <c r="E443" t="s">
        <v>6</v>
      </c>
      <c r="F443">
        <v>84</v>
      </c>
      <c r="G443">
        <v>1665382</v>
      </c>
    </row>
    <row r="444" spans="3:7">
      <c r="E444" t="s">
        <v>89</v>
      </c>
      <c r="F444">
        <v>357</v>
      </c>
      <c r="G444">
        <v>99668</v>
      </c>
    </row>
    <row r="445" spans="3:7">
      <c r="D445" t="s">
        <v>19</v>
      </c>
      <c r="E445" t="s">
        <v>6</v>
      </c>
      <c r="F445">
        <v>2</v>
      </c>
      <c r="G445">
        <v>56402</v>
      </c>
    </row>
    <row r="446" spans="3:7">
      <c r="E446" t="s">
        <v>89</v>
      </c>
      <c r="F446">
        <v>1</v>
      </c>
      <c r="G446">
        <v>6084</v>
      </c>
    </row>
    <row r="447" spans="3:7">
      <c r="D447" t="s">
        <v>20</v>
      </c>
      <c r="E447" t="s">
        <v>6</v>
      </c>
      <c r="F447">
        <v>1</v>
      </c>
      <c r="G447">
        <v>21937</v>
      </c>
    </row>
    <row r="448" spans="3:7">
      <c r="D448" t="s">
        <v>68</v>
      </c>
      <c r="E448" t="s">
        <v>89</v>
      </c>
      <c r="F448">
        <v>276</v>
      </c>
      <c r="G448">
        <v>15810</v>
      </c>
    </row>
    <row r="449" spans="4:7">
      <c r="D449" t="s">
        <v>5</v>
      </c>
      <c r="E449" t="s">
        <v>6</v>
      </c>
      <c r="F449">
        <v>6</v>
      </c>
      <c r="G449">
        <v>162776</v>
      </c>
    </row>
    <row r="450" spans="4:7">
      <c r="E450" t="s">
        <v>89</v>
      </c>
      <c r="F450">
        <v>1</v>
      </c>
      <c r="G450">
        <v>22544</v>
      </c>
    </row>
    <row r="451" spans="4:7">
      <c r="D451" t="s">
        <v>60</v>
      </c>
      <c r="E451" t="s">
        <v>6</v>
      </c>
      <c r="F451">
        <v>1</v>
      </c>
      <c r="G451">
        <v>21795</v>
      </c>
    </row>
    <row r="452" spans="4:7">
      <c r="D452" t="s">
        <v>66</v>
      </c>
      <c r="E452" t="s">
        <v>6</v>
      </c>
      <c r="F452">
        <v>18</v>
      </c>
      <c r="G452">
        <v>755110</v>
      </c>
    </row>
    <row r="453" spans="4:7">
      <c r="D453" t="s">
        <v>22</v>
      </c>
      <c r="E453" t="s">
        <v>6</v>
      </c>
      <c r="F453">
        <v>3</v>
      </c>
      <c r="G453">
        <v>72735</v>
      </c>
    </row>
    <row r="454" spans="4:7">
      <c r="E454" t="s">
        <v>89</v>
      </c>
      <c r="F454">
        <v>2</v>
      </c>
      <c r="G454">
        <v>23403</v>
      </c>
    </row>
    <row r="455" spans="4:7">
      <c r="D455" t="s">
        <v>45</v>
      </c>
      <c r="E455" t="s">
        <v>89</v>
      </c>
      <c r="F455">
        <v>440</v>
      </c>
      <c r="G455">
        <v>37644</v>
      </c>
    </row>
    <row r="456" spans="4:7">
      <c r="D456" t="s">
        <v>44</v>
      </c>
      <c r="E456" t="s">
        <v>89</v>
      </c>
      <c r="F456">
        <v>1</v>
      </c>
      <c r="G456">
        <v>12385</v>
      </c>
    </row>
    <row r="457" spans="4:7">
      <c r="D457" t="s">
        <v>46</v>
      </c>
      <c r="E457" t="s">
        <v>6</v>
      </c>
      <c r="F457">
        <v>1</v>
      </c>
      <c r="G457">
        <v>19663</v>
      </c>
    </row>
    <row r="458" spans="4:7">
      <c r="E458" t="s">
        <v>89</v>
      </c>
      <c r="F458">
        <v>1</v>
      </c>
      <c r="G458">
        <v>11740</v>
      </c>
    </row>
    <row r="459" spans="4:7">
      <c r="D459" t="s">
        <v>23</v>
      </c>
      <c r="E459" t="s">
        <v>6</v>
      </c>
      <c r="F459">
        <v>5</v>
      </c>
      <c r="G459">
        <v>153672</v>
      </c>
    </row>
    <row r="460" spans="4:7">
      <c r="D460" t="s">
        <v>88</v>
      </c>
      <c r="E460" t="s">
        <v>6</v>
      </c>
      <c r="F460">
        <v>2</v>
      </c>
      <c r="G460">
        <v>24097</v>
      </c>
    </row>
    <row r="461" spans="4:7">
      <c r="D461" t="s">
        <v>9</v>
      </c>
      <c r="E461" t="s">
        <v>89</v>
      </c>
      <c r="F461">
        <v>330</v>
      </c>
      <c r="G461">
        <v>22712</v>
      </c>
    </row>
    <row r="462" spans="4:7">
      <c r="D462" t="s">
        <v>111</v>
      </c>
      <c r="E462" t="s">
        <v>89</v>
      </c>
      <c r="F462">
        <v>1</v>
      </c>
      <c r="G462">
        <v>14630</v>
      </c>
    </row>
    <row r="463" spans="4:7">
      <c r="D463" t="s">
        <v>25</v>
      </c>
      <c r="E463" t="s">
        <v>6</v>
      </c>
      <c r="F463">
        <v>27</v>
      </c>
      <c r="G463">
        <v>620188</v>
      </c>
    </row>
    <row r="464" spans="4:7">
      <c r="E464" t="s">
        <v>89</v>
      </c>
      <c r="F464">
        <v>123</v>
      </c>
      <c r="G464">
        <v>9507</v>
      </c>
    </row>
    <row r="465" spans="4:7">
      <c r="D465" t="s">
        <v>26</v>
      </c>
      <c r="E465" t="s">
        <v>6</v>
      </c>
      <c r="F465">
        <v>1</v>
      </c>
      <c r="G465">
        <v>10748</v>
      </c>
    </row>
    <row r="466" spans="4:7">
      <c r="D466" t="s">
        <v>11</v>
      </c>
      <c r="E466" t="s">
        <v>6</v>
      </c>
      <c r="F466">
        <v>1</v>
      </c>
      <c r="G466">
        <v>25380</v>
      </c>
    </row>
    <row r="467" spans="4:7">
      <c r="D467" t="s">
        <v>48</v>
      </c>
      <c r="E467" t="s">
        <v>6</v>
      </c>
      <c r="F467">
        <v>1</v>
      </c>
      <c r="G467">
        <v>32905</v>
      </c>
    </row>
    <row r="468" spans="4:7">
      <c r="D468" t="s">
        <v>49</v>
      </c>
      <c r="E468" t="s">
        <v>6</v>
      </c>
      <c r="F468">
        <v>8</v>
      </c>
      <c r="G468">
        <v>140995</v>
      </c>
    </row>
    <row r="469" spans="4:7">
      <c r="E469" t="s">
        <v>89</v>
      </c>
      <c r="F469">
        <v>1</v>
      </c>
      <c r="G469">
        <v>22233</v>
      </c>
    </row>
    <row r="470" spans="4:7">
      <c r="D470" t="s">
        <v>28</v>
      </c>
      <c r="E470" t="s">
        <v>6</v>
      </c>
      <c r="F470">
        <v>1</v>
      </c>
      <c r="G470">
        <v>18498</v>
      </c>
    </row>
    <row r="471" spans="4:7">
      <c r="D471" t="s">
        <v>29</v>
      </c>
      <c r="E471" t="s">
        <v>6</v>
      </c>
      <c r="F471">
        <v>16</v>
      </c>
      <c r="G471">
        <v>408908</v>
      </c>
    </row>
    <row r="472" spans="4:7">
      <c r="E472" t="s">
        <v>89</v>
      </c>
      <c r="F472">
        <v>2</v>
      </c>
      <c r="G472">
        <v>25229</v>
      </c>
    </row>
    <row r="473" spans="4:7">
      <c r="D473" t="s">
        <v>58</v>
      </c>
      <c r="E473" t="s">
        <v>6</v>
      </c>
      <c r="F473">
        <v>1</v>
      </c>
      <c r="G473">
        <v>21812</v>
      </c>
    </row>
    <row r="474" spans="4:7">
      <c r="D474" t="s">
        <v>67</v>
      </c>
      <c r="E474" t="s">
        <v>6</v>
      </c>
      <c r="F474">
        <v>1</v>
      </c>
      <c r="G474">
        <v>15590</v>
      </c>
    </row>
    <row r="475" spans="4:7">
      <c r="D475" t="s">
        <v>125</v>
      </c>
      <c r="E475" t="s">
        <v>6</v>
      </c>
      <c r="F475">
        <v>2</v>
      </c>
      <c r="G475">
        <v>44438</v>
      </c>
    </row>
    <row r="476" spans="4:7">
      <c r="E476" t="s">
        <v>89</v>
      </c>
      <c r="F476">
        <v>3</v>
      </c>
      <c r="G476">
        <v>60099</v>
      </c>
    </row>
    <row r="477" spans="4:7">
      <c r="D477" t="s">
        <v>112</v>
      </c>
      <c r="E477" t="s">
        <v>6</v>
      </c>
      <c r="F477">
        <v>4</v>
      </c>
      <c r="G477">
        <v>73268</v>
      </c>
    </row>
    <row r="478" spans="4:7">
      <c r="D478" t="s">
        <v>50</v>
      </c>
      <c r="E478" t="s">
        <v>6</v>
      </c>
      <c r="F478">
        <v>1</v>
      </c>
      <c r="G478">
        <v>4961</v>
      </c>
    </row>
    <row r="479" spans="4:7">
      <c r="D479" t="s">
        <v>33</v>
      </c>
      <c r="E479" t="s">
        <v>6</v>
      </c>
      <c r="F479">
        <v>3</v>
      </c>
      <c r="G479">
        <v>19363</v>
      </c>
    </row>
    <row r="480" spans="4:7">
      <c r="D480" t="s">
        <v>107</v>
      </c>
      <c r="E480" t="s">
        <v>6</v>
      </c>
      <c r="F480">
        <v>14</v>
      </c>
      <c r="G480">
        <v>140748</v>
      </c>
    </row>
    <row r="481" spans="4:7">
      <c r="D481" t="s">
        <v>34</v>
      </c>
      <c r="E481" t="s">
        <v>6</v>
      </c>
      <c r="F481">
        <v>26</v>
      </c>
      <c r="G481">
        <v>632392</v>
      </c>
    </row>
    <row r="482" spans="4:7">
      <c r="E482" t="s">
        <v>89</v>
      </c>
      <c r="F482">
        <v>337</v>
      </c>
      <c r="G482">
        <v>151049</v>
      </c>
    </row>
    <row r="483" spans="4:7">
      <c r="D483" t="s">
        <v>39</v>
      </c>
      <c r="E483" t="s">
        <v>6</v>
      </c>
      <c r="F483">
        <v>2</v>
      </c>
      <c r="G483">
        <v>26017</v>
      </c>
    </row>
    <row r="484" spans="4:7">
      <c r="E484" t="s">
        <v>89</v>
      </c>
      <c r="F484">
        <v>126</v>
      </c>
      <c r="G484">
        <v>18498</v>
      </c>
    </row>
    <row r="485" spans="4:7">
      <c r="D485" t="s">
        <v>35</v>
      </c>
      <c r="E485" t="s">
        <v>6</v>
      </c>
      <c r="F485">
        <v>5</v>
      </c>
      <c r="G485">
        <v>92380</v>
      </c>
    </row>
    <row r="486" spans="4:7">
      <c r="D486" t="s">
        <v>36</v>
      </c>
      <c r="E486" t="s">
        <v>6</v>
      </c>
      <c r="F486">
        <v>72</v>
      </c>
      <c r="G486">
        <v>844851</v>
      </c>
    </row>
    <row r="487" spans="4:7">
      <c r="D487" t="s">
        <v>52</v>
      </c>
      <c r="E487" t="s">
        <v>6</v>
      </c>
      <c r="F487">
        <v>2</v>
      </c>
      <c r="G487">
        <v>29866</v>
      </c>
    </row>
    <row r="488" spans="4:7">
      <c r="D488" t="s">
        <v>37</v>
      </c>
      <c r="E488" t="s">
        <v>6</v>
      </c>
      <c r="F488">
        <v>5</v>
      </c>
      <c r="G488">
        <v>141868</v>
      </c>
    </row>
    <row r="489" spans="4:7">
      <c r="D489" t="s">
        <v>53</v>
      </c>
      <c r="E489" t="s">
        <v>6</v>
      </c>
      <c r="F489">
        <v>2</v>
      </c>
      <c r="G489">
        <v>24360</v>
      </c>
    </row>
    <row r="490" spans="4:7">
      <c r="D490" t="s">
        <v>57</v>
      </c>
      <c r="E490" t="s">
        <v>6</v>
      </c>
      <c r="F490">
        <v>3</v>
      </c>
      <c r="G490">
        <v>65279</v>
      </c>
    </row>
    <row r="491" spans="4:7">
      <c r="E491" t="s">
        <v>89</v>
      </c>
      <c r="F491">
        <v>1</v>
      </c>
      <c r="G491">
        <v>22331</v>
      </c>
    </row>
    <row r="492" spans="4:7">
      <c r="D492" t="s">
        <v>54</v>
      </c>
      <c r="E492" t="s">
        <v>6</v>
      </c>
      <c r="F492">
        <v>2</v>
      </c>
      <c r="G492">
        <v>66780</v>
      </c>
    </row>
    <row r="493" spans="4:7">
      <c r="D493" t="s">
        <v>173</v>
      </c>
      <c r="E493" t="s">
        <v>6</v>
      </c>
      <c r="F493">
        <v>18</v>
      </c>
      <c r="G493">
        <v>383928</v>
      </c>
    </row>
    <row r="494" spans="4:7">
      <c r="E494" t="s">
        <v>89</v>
      </c>
      <c r="F494">
        <v>7</v>
      </c>
      <c r="G494">
        <v>137730</v>
      </c>
    </row>
    <row r="495" spans="4:7">
      <c r="D495" t="s">
        <v>171</v>
      </c>
      <c r="E495" t="s">
        <v>6</v>
      </c>
      <c r="F495">
        <v>2</v>
      </c>
      <c r="G495">
        <v>41490</v>
      </c>
    </row>
    <row r="496" spans="4:7">
      <c r="D496" t="s">
        <v>108</v>
      </c>
      <c r="E496" t="s">
        <v>6</v>
      </c>
      <c r="F496">
        <v>23</v>
      </c>
      <c r="G496">
        <v>868970</v>
      </c>
    </row>
    <row r="497" spans="3:7">
      <c r="D497" t="s">
        <v>56</v>
      </c>
      <c r="E497" t="s">
        <v>6</v>
      </c>
      <c r="F497">
        <v>2</v>
      </c>
      <c r="G497">
        <v>31502</v>
      </c>
    </row>
    <row r="498" spans="3:7">
      <c r="D498" t="s">
        <v>38</v>
      </c>
      <c r="E498" t="s">
        <v>89</v>
      </c>
      <c r="F498">
        <v>3</v>
      </c>
      <c r="G498">
        <v>42034</v>
      </c>
    </row>
    <row r="499" spans="3:7">
      <c r="C499" t="s">
        <v>27</v>
      </c>
      <c r="D499" t="s">
        <v>9</v>
      </c>
      <c r="E499" t="s">
        <v>6</v>
      </c>
      <c r="F499">
        <v>2</v>
      </c>
      <c r="G499">
        <v>7638</v>
      </c>
    </row>
    <row r="500" spans="3:7">
      <c r="D500" t="s">
        <v>11</v>
      </c>
      <c r="E500" t="s">
        <v>6</v>
      </c>
      <c r="F500">
        <v>2</v>
      </c>
      <c r="G500">
        <v>4622</v>
      </c>
    </row>
    <row r="501" spans="3:7">
      <c r="D501" t="s">
        <v>12</v>
      </c>
      <c r="E501" t="s">
        <v>6</v>
      </c>
      <c r="F501">
        <v>1</v>
      </c>
      <c r="G501">
        <v>3843</v>
      </c>
    </row>
    <row r="502" spans="3:7">
      <c r="C502" t="s">
        <v>137</v>
      </c>
      <c r="D502" t="s">
        <v>34</v>
      </c>
      <c r="E502" t="s">
        <v>89</v>
      </c>
      <c r="F502">
        <v>115</v>
      </c>
      <c r="G502">
        <v>2871</v>
      </c>
    </row>
    <row r="503" spans="3:7">
      <c r="C503" t="s">
        <v>123</v>
      </c>
      <c r="D503" t="s">
        <v>64</v>
      </c>
      <c r="E503" t="s">
        <v>89</v>
      </c>
      <c r="F503">
        <v>303</v>
      </c>
      <c r="G503">
        <v>12032</v>
      </c>
    </row>
    <row r="504" spans="3:7">
      <c r="D504" t="s">
        <v>173</v>
      </c>
      <c r="E504" t="s">
        <v>89</v>
      </c>
      <c r="F504">
        <v>2</v>
      </c>
      <c r="G504">
        <v>24120</v>
      </c>
    </row>
    <row r="505" spans="3:7">
      <c r="C505" t="s">
        <v>49</v>
      </c>
      <c r="D505" t="s">
        <v>67</v>
      </c>
      <c r="E505" t="s">
        <v>6</v>
      </c>
      <c r="F505">
        <v>1</v>
      </c>
      <c r="G505">
        <v>17912</v>
      </c>
    </row>
    <row r="506" spans="3:7">
      <c r="D506" t="s">
        <v>12</v>
      </c>
      <c r="E506" t="s">
        <v>6</v>
      </c>
      <c r="F506">
        <v>1</v>
      </c>
      <c r="G506">
        <v>4261</v>
      </c>
    </row>
    <row r="507" spans="3:7">
      <c r="D507" t="s">
        <v>70</v>
      </c>
      <c r="E507" t="s">
        <v>6</v>
      </c>
      <c r="F507">
        <v>1</v>
      </c>
      <c r="G507">
        <v>4260</v>
      </c>
    </row>
    <row r="508" spans="3:7">
      <c r="D508" t="s">
        <v>34</v>
      </c>
      <c r="E508" t="s">
        <v>6</v>
      </c>
      <c r="F508">
        <v>1</v>
      </c>
      <c r="G508">
        <v>11064</v>
      </c>
    </row>
    <row r="509" spans="3:7">
      <c r="C509" t="s">
        <v>28</v>
      </c>
      <c r="D509" t="s">
        <v>13</v>
      </c>
      <c r="E509" t="s">
        <v>6</v>
      </c>
      <c r="F509">
        <v>1</v>
      </c>
      <c r="G509">
        <v>4937</v>
      </c>
    </row>
    <row r="510" spans="3:7">
      <c r="D510" t="s">
        <v>28</v>
      </c>
      <c r="E510" t="s">
        <v>6</v>
      </c>
      <c r="F510">
        <v>7</v>
      </c>
      <c r="G510">
        <v>18521</v>
      </c>
    </row>
    <row r="511" spans="3:7">
      <c r="D511" t="s">
        <v>12</v>
      </c>
      <c r="E511" t="s">
        <v>6</v>
      </c>
      <c r="F511">
        <v>1</v>
      </c>
      <c r="G511">
        <v>9524</v>
      </c>
    </row>
    <row r="512" spans="3:7">
      <c r="C512" t="s">
        <v>178</v>
      </c>
      <c r="D512" t="s">
        <v>13</v>
      </c>
      <c r="E512" t="s">
        <v>6</v>
      </c>
      <c r="F512">
        <v>1</v>
      </c>
      <c r="G512">
        <v>3617</v>
      </c>
    </row>
    <row r="513" spans="3:7">
      <c r="D513" t="s">
        <v>34</v>
      </c>
      <c r="E513" t="s">
        <v>6</v>
      </c>
      <c r="F513">
        <v>1</v>
      </c>
      <c r="G513">
        <v>8431</v>
      </c>
    </row>
    <row r="514" spans="3:7">
      <c r="C514" t="s">
        <v>179</v>
      </c>
      <c r="D514" t="s">
        <v>18</v>
      </c>
      <c r="E514" t="s">
        <v>6</v>
      </c>
      <c r="F514">
        <v>3</v>
      </c>
      <c r="G514">
        <v>56679</v>
      </c>
    </row>
    <row r="515" spans="3:7">
      <c r="E515" t="s">
        <v>89</v>
      </c>
      <c r="F515">
        <v>1</v>
      </c>
      <c r="G515">
        <v>18893</v>
      </c>
    </row>
    <row r="516" spans="3:7">
      <c r="D516" t="s">
        <v>58</v>
      </c>
      <c r="E516" t="s">
        <v>89</v>
      </c>
      <c r="F516">
        <v>1</v>
      </c>
      <c r="G516">
        <v>5041</v>
      </c>
    </row>
    <row r="517" spans="3:7">
      <c r="D517" t="s">
        <v>7</v>
      </c>
      <c r="E517" t="s">
        <v>6</v>
      </c>
      <c r="F517">
        <v>1</v>
      </c>
      <c r="G517">
        <v>2891</v>
      </c>
    </row>
    <row r="518" spans="3:7">
      <c r="D518" t="s">
        <v>34</v>
      </c>
      <c r="E518" t="s">
        <v>89</v>
      </c>
      <c r="F518">
        <v>1</v>
      </c>
      <c r="G518">
        <v>18893</v>
      </c>
    </row>
    <row r="519" spans="3:7">
      <c r="C519" t="s">
        <v>180</v>
      </c>
      <c r="D519" t="s">
        <v>14</v>
      </c>
      <c r="E519" t="s">
        <v>6</v>
      </c>
      <c r="F519">
        <v>1</v>
      </c>
      <c r="G519">
        <v>37162</v>
      </c>
    </row>
    <row r="520" spans="3:7">
      <c r="D520" t="s">
        <v>16</v>
      </c>
      <c r="E520" t="s">
        <v>6</v>
      </c>
      <c r="F520">
        <v>1</v>
      </c>
      <c r="G520">
        <v>37162</v>
      </c>
    </row>
    <row r="521" spans="3:7">
      <c r="E521" t="s">
        <v>89</v>
      </c>
      <c r="F521">
        <v>2</v>
      </c>
      <c r="G521">
        <v>31620</v>
      </c>
    </row>
    <row r="522" spans="3:7">
      <c r="D522" t="s">
        <v>18</v>
      </c>
      <c r="E522" t="s">
        <v>6</v>
      </c>
      <c r="F522">
        <v>4</v>
      </c>
      <c r="G522">
        <v>72248</v>
      </c>
    </row>
    <row r="523" spans="3:7">
      <c r="E523" t="s">
        <v>89</v>
      </c>
      <c r="F523">
        <v>1</v>
      </c>
      <c r="G523">
        <v>4168</v>
      </c>
    </row>
    <row r="524" spans="3:7">
      <c r="D524" t="s">
        <v>20</v>
      </c>
      <c r="E524" t="s">
        <v>6</v>
      </c>
      <c r="F524">
        <v>1</v>
      </c>
      <c r="G524">
        <v>37162</v>
      </c>
    </row>
    <row r="525" spans="3:7">
      <c r="D525" t="s">
        <v>68</v>
      </c>
      <c r="E525" t="s">
        <v>6</v>
      </c>
      <c r="F525">
        <v>1</v>
      </c>
      <c r="G525">
        <v>13398</v>
      </c>
    </row>
    <row r="526" spans="3:7">
      <c r="D526" t="s">
        <v>5</v>
      </c>
      <c r="E526" t="s">
        <v>89</v>
      </c>
      <c r="F526">
        <v>3</v>
      </c>
      <c r="G526">
        <v>17214</v>
      </c>
    </row>
    <row r="527" spans="3:7">
      <c r="D527" t="s">
        <v>22</v>
      </c>
      <c r="E527" t="s">
        <v>6</v>
      </c>
      <c r="F527">
        <v>1</v>
      </c>
      <c r="G527">
        <v>37162</v>
      </c>
    </row>
    <row r="528" spans="3:7">
      <c r="E528" t="s">
        <v>89</v>
      </c>
      <c r="F528">
        <v>1</v>
      </c>
      <c r="G528">
        <v>19458</v>
      </c>
    </row>
    <row r="529" spans="4:7">
      <c r="D529" t="s">
        <v>46</v>
      </c>
      <c r="E529" t="s">
        <v>89</v>
      </c>
      <c r="F529">
        <v>1</v>
      </c>
      <c r="G529">
        <v>12026</v>
      </c>
    </row>
    <row r="530" spans="4:7">
      <c r="D530" t="s">
        <v>88</v>
      </c>
      <c r="E530" t="s">
        <v>6</v>
      </c>
      <c r="F530">
        <v>1</v>
      </c>
      <c r="G530">
        <v>21710</v>
      </c>
    </row>
    <row r="531" spans="4:7">
      <c r="D531" t="s">
        <v>29</v>
      </c>
      <c r="E531" t="s">
        <v>6</v>
      </c>
      <c r="F531">
        <v>1</v>
      </c>
      <c r="G531">
        <v>37162</v>
      </c>
    </row>
    <row r="532" spans="4:7">
      <c r="D532" t="s">
        <v>112</v>
      </c>
      <c r="E532" t="s">
        <v>6</v>
      </c>
      <c r="F532">
        <v>1</v>
      </c>
      <c r="G532">
        <v>21710</v>
      </c>
    </row>
    <row r="533" spans="4:7">
      <c r="D533" t="s">
        <v>50</v>
      </c>
      <c r="E533" t="s">
        <v>6</v>
      </c>
      <c r="F533">
        <v>1</v>
      </c>
      <c r="G533">
        <v>21216</v>
      </c>
    </row>
    <row r="534" spans="4:7">
      <c r="D534" t="s">
        <v>107</v>
      </c>
      <c r="E534" t="s">
        <v>6</v>
      </c>
      <c r="F534">
        <v>1</v>
      </c>
      <c r="G534">
        <v>21680</v>
      </c>
    </row>
    <row r="535" spans="4:7">
      <c r="D535" t="s">
        <v>34</v>
      </c>
      <c r="E535" t="s">
        <v>6</v>
      </c>
      <c r="F535">
        <v>1</v>
      </c>
      <c r="G535">
        <v>37162</v>
      </c>
    </row>
    <row r="536" spans="4:7">
      <c r="E536" t="s">
        <v>89</v>
      </c>
      <c r="F536">
        <v>1</v>
      </c>
      <c r="G536">
        <v>16969</v>
      </c>
    </row>
    <row r="537" spans="4:7">
      <c r="D537" t="s">
        <v>39</v>
      </c>
      <c r="E537" t="s">
        <v>89</v>
      </c>
      <c r="F537">
        <v>1</v>
      </c>
      <c r="G537">
        <v>21674</v>
      </c>
    </row>
    <row r="538" spans="4:7">
      <c r="D538" t="s">
        <v>35</v>
      </c>
      <c r="E538" t="s">
        <v>89</v>
      </c>
      <c r="F538">
        <v>1</v>
      </c>
      <c r="G538">
        <v>18070</v>
      </c>
    </row>
    <row r="539" spans="4:7">
      <c r="D539" t="s">
        <v>52</v>
      </c>
      <c r="E539" t="s">
        <v>89</v>
      </c>
      <c r="F539">
        <v>2</v>
      </c>
      <c r="G539">
        <v>8776</v>
      </c>
    </row>
    <row r="540" spans="4:7">
      <c r="D540" t="s">
        <v>37</v>
      </c>
      <c r="E540" t="s">
        <v>6</v>
      </c>
      <c r="F540">
        <v>2</v>
      </c>
      <c r="G540">
        <v>74324</v>
      </c>
    </row>
    <row r="541" spans="4:7">
      <c r="D541" t="s">
        <v>57</v>
      </c>
      <c r="E541" t="s">
        <v>6</v>
      </c>
      <c r="F541">
        <v>2</v>
      </c>
      <c r="G541">
        <v>74324</v>
      </c>
    </row>
    <row r="542" spans="4:7">
      <c r="D542" t="s">
        <v>173</v>
      </c>
      <c r="E542" t="s">
        <v>89</v>
      </c>
      <c r="F542">
        <v>1</v>
      </c>
      <c r="G542">
        <v>21710</v>
      </c>
    </row>
    <row r="543" spans="4:7">
      <c r="D543" t="s">
        <v>171</v>
      </c>
      <c r="E543" t="s">
        <v>6</v>
      </c>
      <c r="F543">
        <v>1</v>
      </c>
      <c r="G543">
        <v>37162</v>
      </c>
    </row>
    <row r="544" spans="4:7">
      <c r="D544" t="s">
        <v>108</v>
      </c>
      <c r="E544" t="s">
        <v>6</v>
      </c>
      <c r="F544">
        <v>1</v>
      </c>
      <c r="G544">
        <v>44073</v>
      </c>
    </row>
    <row r="545" spans="3:7">
      <c r="D545" t="s">
        <v>38</v>
      </c>
      <c r="E545" t="s">
        <v>6</v>
      </c>
      <c r="F545">
        <v>1</v>
      </c>
      <c r="G545">
        <v>15882</v>
      </c>
    </row>
    <row r="546" spans="3:7">
      <c r="E546" t="s">
        <v>89</v>
      </c>
      <c r="F546">
        <v>1</v>
      </c>
      <c r="G546">
        <v>18070</v>
      </c>
    </row>
    <row r="547" spans="3:7">
      <c r="C547" t="s">
        <v>30</v>
      </c>
      <c r="D547" t="s">
        <v>13</v>
      </c>
      <c r="E547" t="s">
        <v>6</v>
      </c>
      <c r="F547">
        <v>1</v>
      </c>
      <c r="G547">
        <v>3966</v>
      </c>
    </row>
    <row r="548" spans="3:7">
      <c r="D548" t="s">
        <v>40</v>
      </c>
      <c r="E548" t="s">
        <v>6</v>
      </c>
      <c r="F548">
        <v>4</v>
      </c>
      <c r="G548">
        <v>90811</v>
      </c>
    </row>
    <row r="549" spans="3:7">
      <c r="D549" t="s">
        <v>16</v>
      </c>
      <c r="E549" t="s">
        <v>6</v>
      </c>
      <c r="F549">
        <v>5</v>
      </c>
      <c r="G549">
        <v>38034</v>
      </c>
    </row>
    <row r="550" spans="3:7">
      <c r="D550" t="s">
        <v>9</v>
      </c>
      <c r="E550" t="s">
        <v>6</v>
      </c>
      <c r="F550">
        <v>5</v>
      </c>
      <c r="G550">
        <v>52840</v>
      </c>
    </row>
    <row r="551" spans="3:7">
      <c r="D551" t="s">
        <v>10</v>
      </c>
      <c r="E551" t="s">
        <v>6</v>
      </c>
      <c r="F551">
        <v>1</v>
      </c>
      <c r="G551">
        <v>8801</v>
      </c>
    </row>
    <row r="552" spans="3:7">
      <c r="D552" t="s">
        <v>11</v>
      </c>
      <c r="E552" t="s">
        <v>6</v>
      </c>
      <c r="F552">
        <v>5</v>
      </c>
      <c r="G552">
        <v>55350</v>
      </c>
    </row>
    <row r="553" spans="3:7">
      <c r="D553" t="s">
        <v>28</v>
      </c>
      <c r="E553" t="s">
        <v>6</v>
      </c>
      <c r="F553">
        <v>1</v>
      </c>
      <c r="G553">
        <v>4859</v>
      </c>
    </row>
    <row r="554" spans="3:7">
      <c r="D554" t="s">
        <v>29</v>
      </c>
      <c r="E554" t="s">
        <v>6</v>
      </c>
      <c r="F554">
        <v>1</v>
      </c>
      <c r="G554">
        <v>2070</v>
      </c>
    </row>
    <row r="555" spans="3:7">
      <c r="D555" t="s">
        <v>12</v>
      </c>
      <c r="E555" t="s">
        <v>6</v>
      </c>
      <c r="F555">
        <v>9</v>
      </c>
      <c r="G555">
        <v>121382</v>
      </c>
    </row>
    <row r="556" spans="3:7">
      <c r="D556" t="s">
        <v>171</v>
      </c>
      <c r="E556" t="s">
        <v>6</v>
      </c>
      <c r="F556">
        <v>1</v>
      </c>
      <c r="G556">
        <v>19125</v>
      </c>
    </row>
    <row r="557" spans="3:7">
      <c r="C557" t="s">
        <v>112</v>
      </c>
      <c r="D557" t="s">
        <v>40</v>
      </c>
      <c r="E557" t="s">
        <v>89</v>
      </c>
      <c r="F557">
        <v>1</v>
      </c>
      <c r="G557">
        <v>32639</v>
      </c>
    </row>
    <row r="558" spans="3:7">
      <c r="D558" t="s">
        <v>18</v>
      </c>
      <c r="E558" t="s">
        <v>89</v>
      </c>
      <c r="F558">
        <v>1</v>
      </c>
      <c r="G558">
        <v>5157</v>
      </c>
    </row>
    <row r="559" spans="3:7">
      <c r="D559" t="s">
        <v>69</v>
      </c>
      <c r="E559" t="s">
        <v>89</v>
      </c>
      <c r="F559">
        <v>2</v>
      </c>
      <c r="G559">
        <v>16433</v>
      </c>
    </row>
    <row r="560" spans="3:7">
      <c r="D560" t="s">
        <v>72</v>
      </c>
      <c r="E560" t="s">
        <v>89</v>
      </c>
      <c r="F560">
        <v>1</v>
      </c>
      <c r="G560">
        <v>42233</v>
      </c>
    </row>
    <row r="561" spans="3:7">
      <c r="D561" t="s">
        <v>8</v>
      </c>
      <c r="E561" t="s">
        <v>89</v>
      </c>
      <c r="F561">
        <v>2</v>
      </c>
      <c r="G561">
        <v>106358</v>
      </c>
    </row>
    <row r="562" spans="3:7">
      <c r="D562" t="s">
        <v>43</v>
      </c>
      <c r="E562" t="s">
        <v>89</v>
      </c>
      <c r="F562">
        <v>1</v>
      </c>
      <c r="G562">
        <v>110268</v>
      </c>
    </row>
    <row r="563" spans="3:7">
      <c r="D563" t="s">
        <v>44</v>
      </c>
      <c r="E563" t="s">
        <v>89</v>
      </c>
      <c r="F563">
        <v>1</v>
      </c>
      <c r="G563">
        <v>42501</v>
      </c>
    </row>
    <row r="564" spans="3:7">
      <c r="D564" t="s">
        <v>9</v>
      </c>
      <c r="E564" t="s">
        <v>89</v>
      </c>
      <c r="F564">
        <v>5</v>
      </c>
      <c r="G564">
        <v>135173</v>
      </c>
    </row>
    <row r="565" spans="3:7">
      <c r="D565" t="s">
        <v>10</v>
      </c>
      <c r="E565" t="s">
        <v>89</v>
      </c>
      <c r="F565">
        <v>4</v>
      </c>
      <c r="G565">
        <v>279768</v>
      </c>
    </row>
    <row r="566" spans="3:7">
      <c r="D566" t="s">
        <v>11</v>
      </c>
      <c r="E566" t="s">
        <v>89</v>
      </c>
      <c r="F566">
        <v>7</v>
      </c>
      <c r="G566">
        <v>361018</v>
      </c>
    </row>
    <row r="567" spans="3:7">
      <c r="D567" t="s">
        <v>29</v>
      </c>
      <c r="E567" t="s">
        <v>89</v>
      </c>
      <c r="F567">
        <v>1</v>
      </c>
      <c r="G567">
        <v>4585</v>
      </c>
    </row>
    <row r="568" spans="3:7">
      <c r="D568" t="s">
        <v>12</v>
      </c>
      <c r="E568" t="s">
        <v>89</v>
      </c>
      <c r="F568">
        <v>2</v>
      </c>
      <c r="G568">
        <v>31977</v>
      </c>
    </row>
    <row r="569" spans="3:7">
      <c r="D569" t="s">
        <v>70</v>
      </c>
      <c r="E569" t="s">
        <v>89</v>
      </c>
      <c r="F569">
        <v>1</v>
      </c>
      <c r="G569">
        <v>36284</v>
      </c>
    </row>
    <row r="570" spans="3:7">
      <c r="D570" t="s">
        <v>34</v>
      </c>
      <c r="E570" t="s">
        <v>89</v>
      </c>
      <c r="F570">
        <v>2</v>
      </c>
      <c r="G570">
        <v>43528</v>
      </c>
    </row>
    <row r="571" spans="3:7">
      <c r="D571" t="s">
        <v>171</v>
      </c>
      <c r="E571" t="s">
        <v>89</v>
      </c>
      <c r="F571">
        <v>2</v>
      </c>
      <c r="G571">
        <v>68756</v>
      </c>
    </row>
    <row r="572" spans="3:7">
      <c r="C572" t="s">
        <v>50</v>
      </c>
      <c r="D572" t="s">
        <v>13</v>
      </c>
      <c r="E572" t="s">
        <v>6</v>
      </c>
      <c r="F572">
        <v>2</v>
      </c>
      <c r="G572">
        <v>7818</v>
      </c>
    </row>
    <row r="573" spans="3:7">
      <c r="D573" t="s">
        <v>15</v>
      </c>
      <c r="E573" t="s">
        <v>6</v>
      </c>
      <c r="F573">
        <v>2</v>
      </c>
      <c r="G573">
        <v>34669</v>
      </c>
    </row>
    <row r="574" spans="3:7">
      <c r="D574" t="s">
        <v>98</v>
      </c>
      <c r="E574" t="s">
        <v>6</v>
      </c>
      <c r="F574">
        <v>1</v>
      </c>
      <c r="G574">
        <v>4735</v>
      </c>
    </row>
    <row r="575" spans="3:7">
      <c r="D575" t="s">
        <v>18</v>
      </c>
      <c r="E575" t="s">
        <v>6</v>
      </c>
      <c r="F575">
        <v>1</v>
      </c>
      <c r="G575">
        <v>10630</v>
      </c>
    </row>
    <row r="576" spans="3:7">
      <c r="D576" t="s">
        <v>43</v>
      </c>
      <c r="E576" t="s">
        <v>6</v>
      </c>
      <c r="F576">
        <v>5</v>
      </c>
      <c r="G576">
        <v>23423</v>
      </c>
    </row>
    <row r="577" spans="3:7">
      <c r="D577" t="s">
        <v>44</v>
      </c>
      <c r="E577" t="s">
        <v>6</v>
      </c>
      <c r="F577">
        <v>1</v>
      </c>
      <c r="G577">
        <v>9070</v>
      </c>
    </row>
    <row r="578" spans="3:7">
      <c r="D578" t="s">
        <v>88</v>
      </c>
      <c r="E578" t="s">
        <v>6</v>
      </c>
      <c r="F578">
        <v>2</v>
      </c>
      <c r="G578">
        <v>9399</v>
      </c>
    </row>
    <row r="579" spans="3:7">
      <c r="D579" t="s">
        <v>9</v>
      </c>
      <c r="E579" t="s">
        <v>6</v>
      </c>
      <c r="F579">
        <v>3</v>
      </c>
      <c r="G579">
        <v>16806</v>
      </c>
    </row>
    <row r="580" spans="3:7">
      <c r="D580" t="s">
        <v>11</v>
      </c>
      <c r="E580" t="s">
        <v>6</v>
      </c>
      <c r="F580">
        <v>4</v>
      </c>
      <c r="G580">
        <v>25675</v>
      </c>
    </row>
    <row r="581" spans="3:7">
      <c r="D581" t="s">
        <v>29</v>
      </c>
      <c r="E581" t="s">
        <v>6</v>
      </c>
      <c r="F581">
        <v>2</v>
      </c>
      <c r="G581">
        <v>26297</v>
      </c>
    </row>
    <row r="582" spans="3:7">
      <c r="D582" t="s">
        <v>12</v>
      </c>
      <c r="E582" t="s">
        <v>6</v>
      </c>
      <c r="F582">
        <v>6</v>
      </c>
      <c r="G582">
        <v>53324</v>
      </c>
    </row>
    <row r="583" spans="3:7">
      <c r="D583" t="s">
        <v>32</v>
      </c>
      <c r="E583" t="s">
        <v>6</v>
      </c>
      <c r="F583">
        <v>1</v>
      </c>
      <c r="G583">
        <v>6073</v>
      </c>
    </row>
    <row r="584" spans="3:7">
      <c r="D584" t="s">
        <v>34</v>
      </c>
      <c r="E584" t="s">
        <v>6</v>
      </c>
      <c r="F584">
        <v>2</v>
      </c>
      <c r="G584">
        <v>21018</v>
      </c>
    </row>
    <row r="585" spans="3:7">
      <c r="D585" t="s">
        <v>173</v>
      </c>
      <c r="E585" t="s">
        <v>6</v>
      </c>
      <c r="F585">
        <v>3</v>
      </c>
      <c r="G585">
        <v>65136</v>
      </c>
    </row>
    <row r="586" spans="3:7">
      <c r="D586" t="s">
        <v>38</v>
      </c>
      <c r="E586" t="s">
        <v>6</v>
      </c>
      <c r="F586">
        <v>2</v>
      </c>
      <c r="G586">
        <v>22877</v>
      </c>
    </row>
    <row r="587" spans="3:7">
      <c r="C587" t="s">
        <v>138</v>
      </c>
      <c r="D587" t="s">
        <v>21</v>
      </c>
      <c r="E587" t="s">
        <v>89</v>
      </c>
      <c r="F587">
        <v>1</v>
      </c>
      <c r="G587">
        <v>15663</v>
      </c>
    </row>
    <row r="588" spans="3:7">
      <c r="D588" t="s">
        <v>51</v>
      </c>
      <c r="E588" t="s">
        <v>6</v>
      </c>
      <c r="F588">
        <v>1</v>
      </c>
      <c r="G588">
        <v>9465</v>
      </c>
    </row>
    <row r="589" spans="3:7">
      <c r="D589" t="s">
        <v>113</v>
      </c>
      <c r="E589" t="s">
        <v>89</v>
      </c>
      <c r="F589">
        <v>454</v>
      </c>
      <c r="G589">
        <v>20444</v>
      </c>
    </row>
    <row r="590" spans="3:7">
      <c r="C590" t="s">
        <v>12</v>
      </c>
      <c r="D590" t="s">
        <v>91</v>
      </c>
      <c r="E590" t="s">
        <v>6</v>
      </c>
      <c r="F590">
        <v>1</v>
      </c>
      <c r="G590">
        <v>13850</v>
      </c>
    </row>
    <row r="591" spans="3:7">
      <c r="D591" t="s">
        <v>14</v>
      </c>
      <c r="E591" t="s">
        <v>6</v>
      </c>
      <c r="F591">
        <v>3</v>
      </c>
      <c r="G591">
        <v>58831</v>
      </c>
    </row>
    <row r="592" spans="3:7">
      <c r="D592" t="s">
        <v>15</v>
      </c>
      <c r="E592" t="s">
        <v>6</v>
      </c>
      <c r="F592">
        <v>18</v>
      </c>
      <c r="G592">
        <v>172250</v>
      </c>
    </row>
    <row r="593" spans="4:7">
      <c r="E593" t="s">
        <v>89</v>
      </c>
      <c r="F593">
        <v>2993</v>
      </c>
      <c r="G593">
        <v>48197</v>
      </c>
    </row>
    <row r="594" spans="4:7">
      <c r="D594" t="s">
        <v>16</v>
      </c>
      <c r="E594" t="s">
        <v>6</v>
      </c>
      <c r="F594">
        <v>4</v>
      </c>
      <c r="G594">
        <v>75257</v>
      </c>
    </row>
    <row r="595" spans="4:7">
      <c r="D595" t="s">
        <v>17</v>
      </c>
      <c r="E595" t="s">
        <v>89</v>
      </c>
      <c r="F595">
        <v>1</v>
      </c>
      <c r="G595">
        <v>20175</v>
      </c>
    </row>
    <row r="596" spans="4:7">
      <c r="D596" t="s">
        <v>41</v>
      </c>
      <c r="E596" t="s">
        <v>6</v>
      </c>
      <c r="F596">
        <v>4</v>
      </c>
      <c r="G596">
        <v>61365</v>
      </c>
    </row>
    <row r="597" spans="4:7">
      <c r="D597" t="s">
        <v>81</v>
      </c>
      <c r="E597" t="s">
        <v>6</v>
      </c>
      <c r="F597">
        <v>1</v>
      </c>
      <c r="G597">
        <v>7106</v>
      </c>
    </row>
    <row r="598" spans="4:7">
      <c r="D598" t="s">
        <v>18</v>
      </c>
      <c r="E598" t="s">
        <v>6</v>
      </c>
      <c r="F598">
        <v>93</v>
      </c>
      <c r="G598">
        <v>1539176</v>
      </c>
    </row>
    <row r="599" spans="4:7">
      <c r="E599" t="s">
        <v>89</v>
      </c>
      <c r="F599">
        <v>1270</v>
      </c>
      <c r="G599">
        <v>133700</v>
      </c>
    </row>
    <row r="600" spans="4:7">
      <c r="D600" t="s">
        <v>63</v>
      </c>
      <c r="E600" t="s">
        <v>6</v>
      </c>
      <c r="F600">
        <v>1</v>
      </c>
      <c r="G600">
        <v>24517</v>
      </c>
    </row>
    <row r="601" spans="4:7">
      <c r="D601" t="s">
        <v>19</v>
      </c>
      <c r="E601" t="s">
        <v>6</v>
      </c>
      <c r="F601">
        <v>1</v>
      </c>
      <c r="G601">
        <v>22259</v>
      </c>
    </row>
    <row r="602" spans="4:7">
      <c r="E602" t="s">
        <v>89</v>
      </c>
      <c r="F602">
        <v>1</v>
      </c>
      <c r="G602">
        <v>4735</v>
      </c>
    </row>
    <row r="603" spans="4:7">
      <c r="D603" t="s">
        <v>20</v>
      </c>
      <c r="E603" t="s">
        <v>6</v>
      </c>
      <c r="F603">
        <v>3</v>
      </c>
      <c r="G603">
        <v>98629</v>
      </c>
    </row>
    <row r="604" spans="4:7">
      <c r="D604" t="s">
        <v>43</v>
      </c>
      <c r="E604" t="s">
        <v>6</v>
      </c>
      <c r="F604">
        <v>1</v>
      </c>
      <c r="G604">
        <v>4544</v>
      </c>
    </row>
    <row r="605" spans="4:7">
      <c r="D605" t="s">
        <v>5</v>
      </c>
      <c r="E605" t="s">
        <v>6</v>
      </c>
      <c r="F605">
        <v>27</v>
      </c>
      <c r="G605">
        <v>704082</v>
      </c>
    </row>
    <row r="606" spans="4:7">
      <c r="E606" t="s">
        <v>89</v>
      </c>
      <c r="F606">
        <v>1767</v>
      </c>
      <c r="G606">
        <v>52695</v>
      </c>
    </row>
    <row r="607" spans="4:7">
      <c r="D607" t="s">
        <v>60</v>
      </c>
      <c r="E607" t="s">
        <v>6</v>
      </c>
      <c r="F607">
        <v>6</v>
      </c>
      <c r="G607">
        <v>133132</v>
      </c>
    </row>
    <row r="608" spans="4:7">
      <c r="D608" t="s">
        <v>66</v>
      </c>
      <c r="E608" t="s">
        <v>6</v>
      </c>
      <c r="F608">
        <v>1</v>
      </c>
      <c r="G608">
        <v>47612</v>
      </c>
    </row>
    <row r="609" spans="4:7">
      <c r="D609" t="s">
        <v>22</v>
      </c>
      <c r="E609" t="s">
        <v>6</v>
      </c>
      <c r="F609">
        <v>2</v>
      </c>
      <c r="G609">
        <v>46954</v>
      </c>
    </row>
    <row r="610" spans="4:7">
      <c r="E610" t="s">
        <v>89</v>
      </c>
      <c r="F610">
        <v>2</v>
      </c>
      <c r="G610">
        <v>7832</v>
      </c>
    </row>
    <row r="611" spans="4:7">
      <c r="D611" t="s">
        <v>45</v>
      </c>
      <c r="E611" t="s">
        <v>89</v>
      </c>
      <c r="F611">
        <v>228</v>
      </c>
      <c r="G611">
        <v>10227</v>
      </c>
    </row>
    <row r="612" spans="4:7">
      <c r="D612" t="s">
        <v>46</v>
      </c>
      <c r="E612" t="s">
        <v>6</v>
      </c>
      <c r="F612">
        <v>1</v>
      </c>
      <c r="G612">
        <v>33389</v>
      </c>
    </row>
    <row r="613" spans="4:7">
      <c r="E613" t="s">
        <v>89</v>
      </c>
      <c r="F613">
        <v>1</v>
      </c>
      <c r="G613">
        <v>11645</v>
      </c>
    </row>
    <row r="614" spans="4:7">
      <c r="D614" t="s">
        <v>23</v>
      </c>
      <c r="E614" t="s">
        <v>6</v>
      </c>
      <c r="F614">
        <v>4</v>
      </c>
      <c r="G614">
        <v>44842</v>
      </c>
    </row>
    <row r="615" spans="4:7">
      <c r="D615" t="s">
        <v>88</v>
      </c>
      <c r="E615" t="s">
        <v>6</v>
      </c>
      <c r="F615">
        <v>10</v>
      </c>
      <c r="G615">
        <v>81677</v>
      </c>
    </row>
    <row r="616" spans="4:7">
      <c r="D616" t="s">
        <v>24</v>
      </c>
      <c r="E616" t="s">
        <v>6</v>
      </c>
      <c r="F616">
        <v>2</v>
      </c>
      <c r="G616">
        <v>12427</v>
      </c>
    </row>
    <row r="617" spans="4:7">
      <c r="D617" t="s">
        <v>9</v>
      </c>
      <c r="E617" t="s">
        <v>89</v>
      </c>
      <c r="F617">
        <v>889</v>
      </c>
      <c r="G617">
        <v>40485</v>
      </c>
    </row>
    <row r="618" spans="4:7">
      <c r="D618" t="s">
        <v>25</v>
      </c>
      <c r="E618" t="s">
        <v>6</v>
      </c>
      <c r="F618">
        <v>77</v>
      </c>
      <c r="G618">
        <v>909772</v>
      </c>
    </row>
    <row r="619" spans="4:7">
      <c r="E619" t="s">
        <v>89</v>
      </c>
      <c r="F619">
        <v>944</v>
      </c>
      <c r="G619">
        <v>87051</v>
      </c>
    </row>
    <row r="620" spans="4:7">
      <c r="D620" t="s">
        <v>26</v>
      </c>
      <c r="E620" t="s">
        <v>6</v>
      </c>
      <c r="F620">
        <v>14</v>
      </c>
      <c r="G620">
        <v>35128</v>
      </c>
    </row>
    <row r="621" spans="4:7">
      <c r="D621" t="s">
        <v>48</v>
      </c>
      <c r="E621" t="s">
        <v>6</v>
      </c>
      <c r="F621">
        <v>1</v>
      </c>
      <c r="G621">
        <v>33389</v>
      </c>
    </row>
    <row r="622" spans="4:7">
      <c r="D622" t="s">
        <v>49</v>
      </c>
      <c r="E622" t="s">
        <v>6</v>
      </c>
      <c r="F622">
        <v>2</v>
      </c>
      <c r="G622">
        <v>25269</v>
      </c>
    </row>
    <row r="623" spans="4:7">
      <c r="D623" t="s">
        <v>28</v>
      </c>
      <c r="E623" t="s">
        <v>6</v>
      </c>
      <c r="F623">
        <v>1</v>
      </c>
      <c r="G623">
        <v>3394</v>
      </c>
    </row>
    <row r="624" spans="4:7">
      <c r="D624" t="s">
        <v>85</v>
      </c>
      <c r="E624" t="s">
        <v>6</v>
      </c>
      <c r="F624">
        <v>1</v>
      </c>
      <c r="G624">
        <v>10108</v>
      </c>
    </row>
    <row r="625" spans="4:7">
      <c r="D625" t="s">
        <v>29</v>
      </c>
      <c r="E625" t="s">
        <v>6</v>
      </c>
      <c r="F625">
        <v>10</v>
      </c>
      <c r="G625">
        <v>300322</v>
      </c>
    </row>
    <row r="626" spans="4:7">
      <c r="E626" t="s">
        <v>89</v>
      </c>
      <c r="F626">
        <v>1</v>
      </c>
      <c r="G626">
        <v>12582</v>
      </c>
    </row>
    <row r="627" spans="4:7">
      <c r="D627" t="s">
        <v>125</v>
      </c>
      <c r="E627" t="s">
        <v>6</v>
      </c>
      <c r="F627">
        <v>4</v>
      </c>
      <c r="G627">
        <v>84696</v>
      </c>
    </row>
    <row r="628" spans="4:7">
      <c r="E628" t="s">
        <v>89</v>
      </c>
      <c r="F628">
        <v>151</v>
      </c>
      <c r="G628">
        <v>34435</v>
      </c>
    </row>
    <row r="629" spans="4:7">
      <c r="D629" t="s">
        <v>112</v>
      </c>
      <c r="E629" t="s">
        <v>6</v>
      </c>
      <c r="F629">
        <v>3</v>
      </c>
      <c r="G629">
        <v>56878</v>
      </c>
    </row>
    <row r="630" spans="4:7">
      <c r="D630" t="s">
        <v>50</v>
      </c>
      <c r="E630" t="s">
        <v>6</v>
      </c>
      <c r="F630">
        <v>2</v>
      </c>
      <c r="G630">
        <v>16176</v>
      </c>
    </row>
    <row r="631" spans="4:7">
      <c r="D631" t="s">
        <v>33</v>
      </c>
      <c r="E631" t="s">
        <v>6</v>
      </c>
      <c r="F631">
        <v>1</v>
      </c>
      <c r="G631">
        <v>8472</v>
      </c>
    </row>
    <row r="632" spans="4:7">
      <c r="D632" t="s">
        <v>107</v>
      </c>
      <c r="E632" t="s">
        <v>6</v>
      </c>
      <c r="F632">
        <v>19</v>
      </c>
      <c r="G632">
        <v>202144</v>
      </c>
    </row>
    <row r="633" spans="4:7">
      <c r="E633" t="s">
        <v>89</v>
      </c>
      <c r="F633">
        <v>1</v>
      </c>
      <c r="G633">
        <v>5417</v>
      </c>
    </row>
    <row r="634" spans="4:7">
      <c r="D634" t="s">
        <v>64</v>
      </c>
      <c r="E634" t="s">
        <v>89</v>
      </c>
      <c r="F634">
        <v>304</v>
      </c>
      <c r="G634">
        <v>18207</v>
      </c>
    </row>
    <row r="635" spans="4:7">
      <c r="D635" t="s">
        <v>34</v>
      </c>
      <c r="E635" t="s">
        <v>6</v>
      </c>
      <c r="F635">
        <v>45</v>
      </c>
      <c r="G635">
        <v>635001</v>
      </c>
    </row>
    <row r="636" spans="4:7">
      <c r="E636" t="s">
        <v>89</v>
      </c>
      <c r="F636">
        <v>1119</v>
      </c>
      <c r="G636">
        <v>113975</v>
      </c>
    </row>
    <row r="637" spans="4:7">
      <c r="D637" t="s">
        <v>39</v>
      </c>
      <c r="E637" t="s">
        <v>6</v>
      </c>
      <c r="F637">
        <v>5</v>
      </c>
      <c r="G637">
        <v>63305</v>
      </c>
    </row>
    <row r="638" spans="4:7">
      <c r="D638" t="s">
        <v>35</v>
      </c>
      <c r="E638" t="s">
        <v>6</v>
      </c>
      <c r="F638">
        <v>1</v>
      </c>
      <c r="G638">
        <v>34489</v>
      </c>
    </row>
    <row r="639" spans="4:7">
      <c r="D639" t="s">
        <v>36</v>
      </c>
      <c r="E639" t="s">
        <v>6</v>
      </c>
      <c r="F639">
        <v>112</v>
      </c>
      <c r="G639">
        <v>1161392</v>
      </c>
    </row>
    <row r="640" spans="4:7">
      <c r="D640" t="s">
        <v>51</v>
      </c>
      <c r="E640" t="s">
        <v>89</v>
      </c>
      <c r="F640">
        <v>680</v>
      </c>
      <c r="G640">
        <v>26244</v>
      </c>
    </row>
    <row r="641" spans="3:7">
      <c r="D641" t="s">
        <v>52</v>
      </c>
      <c r="E641" t="s">
        <v>6</v>
      </c>
      <c r="F641">
        <v>6</v>
      </c>
      <c r="G641">
        <v>81586</v>
      </c>
    </row>
    <row r="642" spans="3:7">
      <c r="E642" t="s">
        <v>89</v>
      </c>
      <c r="F642">
        <v>1</v>
      </c>
      <c r="G642">
        <v>11367</v>
      </c>
    </row>
    <row r="643" spans="3:7">
      <c r="D643" t="s">
        <v>37</v>
      </c>
      <c r="E643" t="s">
        <v>6</v>
      </c>
      <c r="F643">
        <v>3</v>
      </c>
      <c r="G643">
        <v>67917</v>
      </c>
    </row>
    <row r="644" spans="3:7">
      <c r="D644" t="s">
        <v>53</v>
      </c>
      <c r="E644" t="s">
        <v>6</v>
      </c>
      <c r="F644">
        <v>3</v>
      </c>
      <c r="G644">
        <v>16058</v>
      </c>
    </row>
    <row r="645" spans="3:7">
      <c r="D645" t="s">
        <v>57</v>
      </c>
      <c r="E645" t="s">
        <v>6</v>
      </c>
      <c r="F645">
        <v>2</v>
      </c>
      <c r="G645">
        <v>54186</v>
      </c>
    </row>
    <row r="646" spans="3:7">
      <c r="E646" t="s">
        <v>89</v>
      </c>
      <c r="F646">
        <v>121</v>
      </c>
      <c r="G646">
        <v>18486</v>
      </c>
    </row>
    <row r="647" spans="3:7">
      <c r="D647" t="s">
        <v>54</v>
      </c>
      <c r="E647" t="s">
        <v>6</v>
      </c>
      <c r="F647">
        <v>8</v>
      </c>
      <c r="G647">
        <v>238669</v>
      </c>
    </row>
    <row r="648" spans="3:7">
      <c r="D648" t="s">
        <v>173</v>
      </c>
      <c r="E648" t="s">
        <v>6</v>
      </c>
      <c r="F648">
        <v>25</v>
      </c>
      <c r="G648">
        <v>531848</v>
      </c>
    </row>
    <row r="649" spans="3:7">
      <c r="E649" t="s">
        <v>89</v>
      </c>
      <c r="F649">
        <v>257</v>
      </c>
      <c r="G649">
        <v>226810</v>
      </c>
    </row>
    <row r="650" spans="3:7">
      <c r="D650" t="s">
        <v>171</v>
      </c>
      <c r="E650" t="s">
        <v>6</v>
      </c>
      <c r="F650">
        <v>3</v>
      </c>
      <c r="G650">
        <v>89963</v>
      </c>
    </row>
    <row r="651" spans="3:7">
      <c r="D651" t="s">
        <v>108</v>
      </c>
      <c r="E651" t="s">
        <v>6</v>
      </c>
      <c r="F651">
        <v>21</v>
      </c>
      <c r="G651">
        <v>417751</v>
      </c>
    </row>
    <row r="652" spans="3:7">
      <c r="D652" t="s">
        <v>38</v>
      </c>
      <c r="E652" t="s">
        <v>6</v>
      </c>
      <c r="F652">
        <v>11</v>
      </c>
      <c r="G652">
        <v>120258</v>
      </c>
    </row>
    <row r="653" spans="3:7">
      <c r="E653" t="s">
        <v>89</v>
      </c>
      <c r="F653">
        <v>6</v>
      </c>
      <c r="G653">
        <v>62837</v>
      </c>
    </row>
    <row r="654" spans="3:7">
      <c r="C654" t="s">
        <v>32</v>
      </c>
      <c r="D654" t="s">
        <v>16</v>
      </c>
      <c r="E654" t="s">
        <v>6</v>
      </c>
      <c r="F654">
        <v>1</v>
      </c>
      <c r="G654">
        <v>6035</v>
      </c>
    </row>
    <row r="655" spans="3:7">
      <c r="D655" t="s">
        <v>18</v>
      </c>
      <c r="E655" t="s">
        <v>6</v>
      </c>
      <c r="F655">
        <v>5</v>
      </c>
      <c r="G655">
        <v>83736</v>
      </c>
    </row>
    <row r="656" spans="3:7">
      <c r="D656" t="s">
        <v>5</v>
      </c>
      <c r="E656" t="s">
        <v>6</v>
      </c>
      <c r="F656">
        <v>1</v>
      </c>
      <c r="G656">
        <v>4494</v>
      </c>
    </row>
    <row r="657" spans="3:7">
      <c r="D657" t="s">
        <v>10</v>
      </c>
      <c r="E657" t="s">
        <v>6</v>
      </c>
      <c r="F657">
        <v>1</v>
      </c>
      <c r="G657">
        <v>5037</v>
      </c>
    </row>
    <row r="658" spans="3:7">
      <c r="D658" t="s">
        <v>107</v>
      </c>
      <c r="E658" t="s">
        <v>6</v>
      </c>
      <c r="F658">
        <v>1</v>
      </c>
      <c r="G658">
        <v>6073</v>
      </c>
    </row>
    <row r="659" spans="3:7">
      <c r="E659" t="s">
        <v>89</v>
      </c>
      <c r="F659">
        <v>2</v>
      </c>
      <c r="G659">
        <v>25062</v>
      </c>
    </row>
    <row r="660" spans="3:7">
      <c r="D660" t="s">
        <v>52</v>
      </c>
      <c r="E660" t="s">
        <v>6</v>
      </c>
      <c r="F660">
        <v>1</v>
      </c>
      <c r="G660">
        <v>4494</v>
      </c>
    </row>
    <row r="661" spans="3:7">
      <c r="D661" t="s">
        <v>108</v>
      </c>
      <c r="E661" t="s">
        <v>6</v>
      </c>
      <c r="F661">
        <v>2</v>
      </c>
      <c r="G661">
        <v>43520</v>
      </c>
    </row>
    <row r="662" spans="3:7">
      <c r="D662" t="s">
        <v>38</v>
      </c>
      <c r="E662" t="s">
        <v>6</v>
      </c>
      <c r="F662">
        <v>2</v>
      </c>
      <c r="G662">
        <v>25400</v>
      </c>
    </row>
    <row r="663" spans="3:7">
      <c r="C663" t="s">
        <v>70</v>
      </c>
      <c r="D663" t="s">
        <v>15</v>
      </c>
      <c r="E663" t="s">
        <v>89</v>
      </c>
      <c r="F663">
        <v>1</v>
      </c>
      <c r="G663">
        <v>2266</v>
      </c>
    </row>
    <row r="664" spans="3:7">
      <c r="D664" t="s">
        <v>19</v>
      </c>
      <c r="E664" t="s">
        <v>6</v>
      </c>
      <c r="F664">
        <v>1</v>
      </c>
      <c r="G664">
        <v>4391</v>
      </c>
    </row>
    <row r="665" spans="3:7">
      <c r="D665" t="s">
        <v>20</v>
      </c>
      <c r="E665" t="s">
        <v>6</v>
      </c>
      <c r="F665">
        <v>1</v>
      </c>
      <c r="G665">
        <v>34934</v>
      </c>
    </row>
    <row r="666" spans="3:7">
      <c r="D666" t="s">
        <v>25</v>
      </c>
      <c r="E666" t="s">
        <v>6</v>
      </c>
      <c r="F666">
        <v>9</v>
      </c>
      <c r="G666">
        <v>186621</v>
      </c>
    </row>
    <row r="667" spans="3:7">
      <c r="D667" t="s">
        <v>29</v>
      </c>
      <c r="E667" t="s">
        <v>6</v>
      </c>
      <c r="F667">
        <v>1</v>
      </c>
      <c r="G667">
        <v>22444</v>
      </c>
    </row>
    <row r="668" spans="3:7">
      <c r="D668" t="s">
        <v>34</v>
      </c>
      <c r="E668" t="s">
        <v>6</v>
      </c>
      <c r="F668">
        <v>3</v>
      </c>
      <c r="G668">
        <v>123059</v>
      </c>
    </row>
    <row r="669" spans="3:7">
      <c r="E669" t="s">
        <v>89</v>
      </c>
      <c r="F669">
        <v>1</v>
      </c>
      <c r="G669">
        <v>19231</v>
      </c>
    </row>
    <row r="670" spans="3:7">
      <c r="D670" t="s">
        <v>36</v>
      </c>
      <c r="E670" t="s">
        <v>6</v>
      </c>
      <c r="F670">
        <v>2</v>
      </c>
      <c r="G670">
        <v>82154</v>
      </c>
    </row>
    <row r="671" spans="3:7">
      <c r="D671" t="s">
        <v>54</v>
      </c>
      <c r="E671" t="s">
        <v>6</v>
      </c>
      <c r="F671">
        <v>1</v>
      </c>
      <c r="G671">
        <v>34934</v>
      </c>
    </row>
    <row r="672" spans="3:7">
      <c r="D672" t="s">
        <v>108</v>
      </c>
      <c r="E672" t="s">
        <v>6</v>
      </c>
      <c r="F672">
        <v>1</v>
      </c>
      <c r="G672">
        <v>5722</v>
      </c>
    </row>
    <row r="673" spans="3:7">
      <c r="C673" t="s">
        <v>33</v>
      </c>
      <c r="D673" t="s">
        <v>13</v>
      </c>
      <c r="E673" t="s">
        <v>6</v>
      </c>
      <c r="F673">
        <v>1</v>
      </c>
      <c r="G673">
        <v>3375</v>
      </c>
    </row>
    <row r="674" spans="3:7">
      <c r="D674" t="s">
        <v>16</v>
      </c>
      <c r="E674" t="s">
        <v>6</v>
      </c>
      <c r="F674">
        <v>2</v>
      </c>
      <c r="G674">
        <v>15327</v>
      </c>
    </row>
    <row r="675" spans="3:7">
      <c r="D675" t="s">
        <v>43</v>
      </c>
      <c r="E675" t="s">
        <v>6</v>
      </c>
      <c r="F675">
        <v>2</v>
      </c>
      <c r="G675">
        <v>6421</v>
      </c>
    </row>
    <row r="676" spans="3:7">
      <c r="D676" t="s">
        <v>88</v>
      </c>
      <c r="E676" t="s">
        <v>6</v>
      </c>
      <c r="F676">
        <v>1</v>
      </c>
      <c r="G676">
        <v>1346</v>
      </c>
    </row>
    <row r="677" spans="3:7">
      <c r="D677" t="s">
        <v>9</v>
      </c>
      <c r="E677" t="s">
        <v>6</v>
      </c>
      <c r="F677">
        <v>1</v>
      </c>
      <c r="G677">
        <v>2748</v>
      </c>
    </row>
    <row r="678" spans="3:7">
      <c r="D678" t="s">
        <v>12</v>
      </c>
      <c r="E678" t="s">
        <v>6</v>
      </c>
      <c r="F678">
        <v>1</v>
      </c>
      <c r="G678">
        <v>13839</v>
      </c>
    </row>
    <row r="679" spans="3:7">
      <c r="C679" t="s">
        <v>7</v>
      </c>
      <c r="D679" t="s">
        <v>5</v>
      </c>
      <c r="E679" t="s">
        <v>6</v>
      </c>
      <c r="F679">
        <v>1</v>
      </c>
      <c r="G679">
        <v>1876</v>
      </c>
    </row>
    <row r="680" spans="3:7">
      <c r="D680" t="s">
        <v>28</v>
      </c>
      <c r="E680" t="s">
        <v>6</v>
      </c>
      <c r="F680">
        <v>1</v>
      </c>
      <c r="G680">
        <v>1876</v>
      </c>
    </row>
    <row r="681" spans="3:7">
      <c r="D681" t="s">
        <v>7</v>
      </c>
      <c r="E681" t="s">
        <v>6</v>
      </c>
      <c r="F681">
        <v>1</v>
      </c>
      <c r="G681">
        <v>2793</v>
      </c>
    </row>
    <row r="682" spans="3:7">
      <c r="C682" t="s">
        <v>107</v>
      </c>
      <c r="D682" t="s">
        <v>13</v>
      </c>
      <c r="E682" t="s">
        <v>6</v>
      </c>
      <c r="F682">
        <v>1</v>
      </c>
      <c r="G682">
        <v>4260</v>
      </c>
    </row>
    <row r="683" spans="3:7">
      <c r="D683" t="s">
        <v>40</v>
      </c>
      <c r="E683" t="s">
        <v>6</v>
      </c>
      <c r="F683">
        <v>1</v>
      </c>
      <c r="G683">
        <v>12674</v>
      </c>
    </row>
    <row r="684" spans="3:7">
      <c r="D684" t="s">
        <v>16</v>
      </c>
      <c r="E684" t="s">
        <v>6</v>
      </c>
      <c r="F684">
        <v>1</v>
      </c>
      <c r="G684">
        <v>7650</v>
      </c>
    </row>
    <row r="685" spans="3:7">
      <c r="D685" t="s">
        <v>17</v>
      </c>
      <c r="E685" t="s">
        <v>6</v>
      </c>
      <c r="F685">
        <v>1</v>
      </c>
      <c r="G685">
        <v>17678</v>
      </c>
    </row>
    <row r="686" spans="3:7">
      <c r="D686" t="s">
        <v>114</v>
      </c>
      <c r="E686" t="s">
        <v>89</v>
      </c>
      <c r="F686">
        <v>1</v>
      </c>
      <c r="G686">
        <v>6319</v>
      </c>
    </row>
    <row r="687" spans="3:7">
      <c r="D687" t="s">
        <v>8</v>
      </c>
      <c r="E687" t="s">
        <v>89</v>
      </c>
      <c r="F687">
        <v>1</v>
      </c>
      <c r="G687">
        <v>51588</v>
      </c>
    </row>
    <row r="688" spans="3:7">
      <c r="D688" t="s">
        <v>43</v>
      </c>
      <c r="E688" t="s">
        <v>6</v>
      </c>
      <c r="F688">
        <v>1</v>
      </c>
      <c r="G688">
        <v>3152</v>
      </c>
    </row>
    <row r="689" spans="3:7">
      <c r="D689" t="s">
        <v>22</v>
      </c>
      <c r="E689" t="s">
        <v>89</v>
      </c>
      <c r="F689">
        <v>1</v>
      </c>
      <c r="G689">
        <v>9784</v>
      </c>
    </row>
    <row r="690" spans="3:7">
      <c r="D690" t="s">
        <v>9</v>
      </c>
      <c r="E690" t="s">
        <v>6</v>
      </c>
      <c r="F690">
        <v>3</v>
      </c>
      <c r="G690">
        <v>15420</v>
      </c>
    </row>
    <row r="691" spans="3:7">
      <c r="E691" t="s">
        <v>89</v>
      </c>
      <c r="F691">
        <v>1</v>
      </c>
      <c r="G691">
        <v>42386</v>
      </c>
    </row>
    <row r="692" spans="3:7">
      <c r="D692" t="s">
        <v>10</v>
      </c>
      <c r="E692" t="s">
        <v>6</v>
      </c>
      <c r="F692">
        <v>1</v>
      </c>
      <c r="G692">
        <v>1771</v>
      </c>
    </row>
    <row r="693" spans="3:7">
      <c r="E693" t="s">
        <v>89</v>
      </c>
      <c r="F693">
        <v>2</v>
      </c>
      <c r="G693">
        <v>141629</v>
      </c>
    </row>
    <row r="694" spans="3:7">
      <c r="D694" t="s">
        <v>11</v>
      </c>
      <c r="E694" t="s">
        <v>6</v>
      </c>
      <c r="F694">
        <v>5</v>
      </c>
      <c r="G694">
        <v>50585</v>
      </c>
    </row>
    <row r="695" spans="3:7">
      <c r="E695" t="s">
        <v>89</v>
      </c>
      <c r="F695">
        <v>2</v>
      </c>
      <c r="G695">
        <v>16687</v>
      </c>
    </row>
    <row r="696" spans="3:7">
      <c r="D696" t="s">
        <v>29</v>
      </c>
      <c r="E696" t="s">
        <v>6</v>
      </c>
      <c r="F696">
        <v>1</v>
      </c>
      <c r="G696">
        <v>5583</v>
      </c>
    </row>
    <row r="697" spans="3:7">
      <c r="D697" t="s">
        <v>12</v>
      </c>
      <c r="E697" t="s">
        <v>89</v>
      </c>
      <c r="F697">
        <v>2</v>
      </c>
      <c r="G697">
        <v>20094</v>
      </c>
    </row>
    <row r="698" spans="3:7">
      <c r="D698" t="s">
        <v>32</v>
      </c>
      <c r="E698" t="s">
        <v>89</v>
      </c>
      <c r="F698">
        <v>1</v>
      </c>
      <c r="G698">
        <v>6052</v>
      </c>
    </row>
    <row r="699" spans="3:7">
      <c r="D699" t="s">
        <v>7</v>
      </c>
      <c r="E699" t="s">
        <v>6</v>
      </c>
      <c r="F699">
        <v>1</v>
      </c>
      <c r="G699">
        <v>2681</v>
      </c>
    </row>
    <row r="700" spans="3:7">
      <c r="D700" t="s">
        <v>107</v>
      </c>
      <c r="E700" t="s">
        <v>6</v>
      </c>
      <c r="F700">
        <v>7</v>
      </c>
      <c r="G700">
        <v>106498</v>
      </c>
    </row>
    <row r="701" spans="3:7">
      <c r="D701" t="s">
        <v>34</v>
      </c>
      <c r="E701" t="s">
        <v>89</v>
      </c>
      <c r="F701">
        <v>1</v>
      </c>
      <c r="G701">
        <v>63294</v>
      </c>
    </row>
    <row r="702" spans="3:7">
      <c r="D702" t="s">
        <v>173</v>
      </c>
      <c r="E702" t="s">
        <v>6</v>
      </c>
      <c r="F702">
        <v>1</v>
      </c>
      <c r="G702">
        <v>11678</v>
      </c>
    </row>
    <row r="703" spans="3:7">
      <c r="C703" t="s">
        <v>117</v>
      </c>
      <c r="D703" t="s">
        <v>138</v>
      </c>
      <c r="E703" t="s">
        <v>6</v>
      </c>
      <c r="F703">
        <v>1</v>
      </c>
      <c r="G703">
        <v>652</v>
      </c>
    </row>
    <row r="704" spans="3:7">
      <c r="C704" t="s">
        <v>34</v>
      </c>
      <c r="D704" t="s">
        <v>61</v>
      </c>
      <c r="E704" t="s">
        <v>6</v>
      </c>
      <c r="F704">
        <v>1</v>
      </c>
      <c r="G704">
        <v>19238</v>
      </c>
    </row>
    <row r="705" spans="4:7">
      <c r="D705" t="s">
        <v>13</v>
      </c>
      <c r="E705" t="s">
        <v>6</v>
      </c>
      <c r="F705">
        <v>3</v>
      </c>
      <c r="G705">
        <v>12194</v>
      </c>
    </row>
    <row r="706" spans="4:7">
      <c r="E706" t="s">
        <v>89</v>
      </c>
      <c r="F706">
        <v>2</v>
      </c>
      <c r="G706">
        <v>10899</v>
      </c>
    </row>
    <row r="707" spans="4:7">
      <c r="D707" t="s">
        <v>40</v>
      </c>
      <c r="E707" t="s">
        <v>6</v>
      </c>
      <c r="F707">
        <v>4</v>
      </c>
      <c r="G707">
        <v>84120</v>
      </c>
    </row>
    <row r="708" spans="4:7">
      <c r="D708" t="s">
        <v>15</v>
      </c>
      <c r="E708" t="s">
        <v>6</v>
      </c>
      <c r="F708">
        <v>3</v>
      </c>
      <c r="G708">
        <v>46206</v>
      </c>
    </row>
    <row r="709" spans="4:7">
      <c r="D709" t="s">
        <v>114</v>
      </c>
      <c r="E709" t="s">
        <v>89</v>
      </c>
      <c r="F709">
        <v>1</v>
      </c>
      <c r="G709">
        <v>6281</v>
      </c>
    </row>
    <row r="710" spans="4:7">
      <c r="D710" t="s">
        <v>18</v>
      </c>
      <c r="E710" t="s">
        <v>6</v>
      </c>
      <c r="F710">
        <v>20</v>
      </c>
      <c r="G710">
        <v>384367</v>
      </c>
    </row>
    <row r="711" spans="4:7">
      <c r="E711" t="s">
        <v>89</v>
      </c>
      <c r="F711">
        <v>4</v>
      </c>
      <c r="G711">
        <v>63546</v>
      </c>
    </row>
    <row r="712" spans="4:7">
      <c r="D712" t="s">
        <v>42</v>
      </c>
      <c r="E712" t="s">
        <v>6</v>
      </c>
      <c r="F712">
        <v>2</v>
      </c>
      <c r="G712">
        <v>20636</v>
      </c>
    </row>
    <row r="713" spans="4:7">
      <c r="D713" t="s">
        <v>69</v>
      </c>
      <c r="E713" t="s">
        <v>6</v>
      </c>
      <c r="F713">
        <v>4</v>
      </c>
      <c r="G713">
        <v>28798</v>
      </c>
    </row>
    <row r="714" spans="4:7">
      <c r="D714" t="s">
        <v>72</v>
      </c>
      <c r="E714" t="s">
        <v>6</v>
      </c>
      <c r="F714">
        <v>1</v>
      </c>
      <c r="G714">
        <v>2266</v>
      </c>
    </row>
    <row r="715" spans="4:7">
      <c r="D715" t="s">
        <v>8</v>
      </c>
      <c r="E715" t="s">
        <v>89</v>
      </c>
      <c r="F715">
        <v>2</v>
      </c>
      <c r="G715">
        <v>138592</v>
      </c>
    </row>
    <row r="716" spans="4:7">
      <c r="D716" t="s">
        <v>43</v>
      </c>
      <c r="E716" t="s">
        <v>6</v>
      </c>
      <c r="F716">
        <v>10</v>
      </c>
      <c r="G716">
        <v>119703</v>
      </c>
    </row>
    <row r="717" spans="4:7">
      <c r="E717" t="s">
        <v>89</v>
      </c>
      <c r="F717">
        <v>2</v>
      </c>
      <c r="G717">
        <v>68528</v>
      </c>
    </row>
    <row r="718" spans="4:7">
      <c r="D718" t="s">
        <v>5</v>
      </c>
      <c r="E718" t="s">
        <v>6</v>
      </c>
      <c r="F718">
        <v>4</v>
      </c>
      <c r="G718">
        <v>198591</v>
      </c>
    </row>
    <row r="719" spans="4:7">
      <c r="E719" t="s">
        <v>89</v>
      </c>
      <c r="F719">
        <v>411</v>
      </c>
      <c r="G719">
        <v>62087</v>
      </c>
    </row>
    <row r="720" spans="4:7">
      <c r="D720" t="s">
        <v>45</v>
      </c>
      <c r="E720" t="s">
        <v>89</v>
      </c>
      <c r="F720">
        <v>185</v>
      </c>
      <c r="G720">
        <v>12019</v>
      </c>
    </row>
    <row r="721" spans="4:7">
      <c r="D721" t="s">
        <v>44</v>
      </c>
      <c r="E721" t="s">
        <v>89</v>
      </c>
      <c r="F721">
        <v>1</v>
      </c>
      <c r="G721">
        <v>14816</v>
      </c>
    </row>
    <row r="722" spans="4:7">
      <c r="D722" t="s">
        <v>88</v>
      </c>
      <c r="E722" t="s">
        <v>6</v>
      </c>
      <c r="F722">
        <v>6</v>
      </c>
      <c r="G722">
        <v>100502</v>
      </c>
    </row>
    <row r="723" spans="4:7">
      <c r="E723" t="s">
        <v>89</v>
      </c>
      <c r="F723">
        <v>2</v>
      </c>
      <c r="G723">
        <v>27662</v>
      </c>
    </row>
    <row r="724" spans="4:7">
      <c r="D724" t="s">
        <v>9</v>
      </c>
      <c r="E724" t="s">
        <v>6</v>
      </c>
      <c r="F724">
        <v>8</v>
      </c>
      <c r="G724">
        <v>98115</v>
      </c>
    </row>
    <row r="725" spans="4:7">
      <c r="E725" t="s">
        <v>89</v>
      </c>
      <c r="F725">
        <v>1</v>
      </c>
      <c r="G725">
        <v>7901</v>
      </c>
    </row>
    <row r="726" spans="4:7">
      <c r="D726" t="s">
        <v>25</v>
      </c>
      <c r="E726" t="s">
        <v>6</v>
      </c>
      <c r="F726">
        <v>127</v>
      </c>
      <c r="G726">
        <v>1350724</v>
      </c>
    </row>
    <row r="727" spans="4:7">
      <c r="E727" t="s">
        <v>89</v>
      </c>
      <c r="F727">
        <v>1</v>
      </c>
      <c r="G727">
        <v>22382</v>
      </c>
    </row>
    <row r="728" spans="4:7">
      <c r="D728" t="s">
        <v>10</v>
      </c>
      <c r="E728" t="s">
        <v>6</v>
      </c>
      <c r="F728">
        <v>2</v>
      </c>
      <c r="G728">
        <v>34391</v>
      </c>
    </row>
    <row r="729" spans="4:7">
      <c r="D729" t="s">
        <v>11</v>
      </c>
      <c r="E729" t="s">
        <v>6</v>
      </c>
      <c r="F729">
        <v>25</v>
      </c>
      <c r="G729">
        <v>325810</v>
      </c>
    </row>
    <row r="730" spans="4:7">
      <c r="D730" t="s">
        <v>27</v>
      </c>
      <c r="E730" t="s">
        <v>89</v>
      </c>
      <c r="F730">
        <v>2</v>
      </c>
      <c r="G730">
        <v>19838</v>
      </c>
    </row>
    <row r="731" spans="4:7">
      <c r="D731" t="s">
        <v>49</v>
      </c>
      <c r="E731" t="s">
        <v>89</v>
      </c>
      <c r="F731">
        <v>1</v>
      </c>
      <c r="G731">
        <v>22444</v>
      </c>
    </row>
    <row r="732" spans="4:7">
      <c r="D732" t="s">
        <v>28</v>
      </c>
      <c r="E732" t="s">
        <v>6</v>
      </c>
      <c r="F732">
        <v>1</v>
      </c>
      <c r="G732">
        <v>7372</v>
      </c>
    </row>
    <row r="733" spans="4:7">
      <c r="D733" t="s">
        <v>29</v>
      </c>
      <c r="E733" t="s">
        <v>6</v>
      </c>
      <c r="F733">
        <v>1</v>
      </c>
      <c r="G733">
        <v>11668</v>
      </c>
    </row>
    <row r="734" spans="4:7">
      <c r="E734" t="s">
        <v>89</v>
      </c>
      <c r="F734">
        <v>2</v>
      </c>
      <c r="G734">
        <v>35733</v>
      </c>
    </row>
    <row r="735" spans="4:7">
      <c r="D735" t="s">
        <v>125</v>
      </c>
      <c r="E735" t="s">
        <v>6</v>
      </c>
      <c r="F735">
        <v>1</v>
      </c>
      <c r="G735">
        <v>19143</v>
      </c>
    </row>
    <row r="736" spans="4:7">
      <c r="D736" t="s">
        <v>12</v>
      </c>
      <c r="E736" t="s">
        <v>6</v>
      </c>
      <c r="F736">
        <v>5</v>
      </c>
      <c r="G736">
        <v>32055</v>
      </c>
    </row>
    <row r="737" spans="3:7">
      <c r="E737" t="s">
        <v>89</v>
      </c>
      <c r="F737">
        <v>1</v>
      </c>
      <c r="G737">
        <v>6231</v>
      </c>
    </row>
    <row r="738" spans="3:7">
      <c r="D738" t="s">
        <v>107</v>
      </c>
      <c r="E738" t="s">
        <v>6</v>
      </c>
      <c r="F738">
        <v>3</v>
      </c>
      <c r="G738">
        <v>25107</v>
      </c>
    </row>
    <row r="739" spans="3:7">
      <c r="D739" t="s">
        <v>34</v>
      </c>
      <c r="E739" t="s">
        <v>6</v>
      </c>
      <c r="F739">
        <v>114</v>
      </c>
      <c r="G739">
        <v>701326</v>
      </c>
    </row>
    <row r="740" spans="3:7">
      <c r="E740" t="s">
        <v>89</v>
      </c>
      <c r="F740">
        <v>672</v>
      </c>
      <c r="G740">
        <v>141456</v>
      </c>
    </row>
    <row r="741" spans="3:7">
      <c r="D741" t="s">
        <v>36</v>
      </c>
      <c r="E741" t="s">
        <v>6</v>
      </c>
      <c r="F741">
        <v>228</v>
      </c>
      <c r="G741">
        <v>1472834</v>
      </c>
    </row>
    <row r="742" spans="3:7">
      <c r="E742" t="s">
        <v>89</v>
      </c>
      <c r="F742">
        <v>20</v>
      </c>
      <c r="G742">
        <v>109560</v>
      </c>
    </row>
    <row r="743" spans="3:7">
      <c r="D743" t="s">
        <v>52</v>
      </c>
      <c r="E743" t="s">
        <v>89</v>
      </c>
      <c r="F743">
        <v>2</v>
      </c>
      <c r="G743">
        <v>22176</v>
      </c>
    </row>
    <row r="744" spans="3:7">
      <c r="D744" t="s">
        <v>53</v>
      </c>
      <c r="E744" t="s">
        <v>89</v>
      </c>
      <c r="F744">
        <v>2</v>
      </c>
      <c r="G744">
        <v>26705</v>
      </c>
    </row>
    <row r="745" spans="3:7">
      <c r="D745" t="s">
        <v>54</v>
      </c>
      <c r="E745" t="s">
        <v>89</v>
      </c>
      <c r="F745">
        <v>1</v>
      </c>
      <c r="G745">
        <v>51765</v>
      </c>
    </row>
    <row r="746" spans="3:7">
      <c r="D746" t="s">
        <v>173</v>
      </c>
      <c r="E746" t="s">
        <v>89</v>
      </c>
      <c r="F746">
        <v>10</v>
      </c>
      <c r="G746">
        <v>176734</v>
      </c>
    </row>
    <row r="747" spans="3:7">
      <c r="D747" t="s">
        <v>108</v>
      </c>
      <c r="E747" t="s">
        <v>6</v>
      </c>
      <c r="F747">
        <v>11</v>
      </c>
      <c r="G747">
        <v>180568</v>
      </c>
    </row>
    <row r="748" spans="3:7">
      <c r="E748" t="s">
        <v>89</v>
      </c>
      <c r="F748">
        <v>1</v>
      </c>
      <c r="G748">
        <v>21286</v>
      </c>
    </row>
    <row r="749" spans="3:7">
      <c r="D749" t="s">
        <v>38</v>
      </c>
      <c r="E749" t="s">
        <v>6</v>
      </c>
      <c r="F749">
        <v>4</v>
      </c>
      <c r="G749">
        <v>48453</v>
      </c>
    </row>
    <row r="750" spans="3:7">
      <c r="C750" t="s">
        <v>39</v>
      </c>
      <c r="D750" t="s">
        <v>11</v>
      </c>
      <c r="E750" t="s">
        <v>6</v>
      </c>
      <c r="F750">
        <v>2</v>
      </c>
      <c r="G750">
        <v>34585</v>
      </c>
    </row>
    <row r="751" spans="3:7">
      <c r="D751" t="s">
        <v>29</v>
      </c>
      <c r="E751" t="s">
        <v>6</v>
      </c>
      <c r="F751">
        <v>1</v>
      </c>
      <c r="G751">
        <v>6617</v>
      </c>
    </row>
    <row r="752" spans="3:7">
      <c r="D752" t="s">
        <v>12</v>
      </c>
      <c r="E752" t="s">
        <v>6</v>
      </c>
      <c r="F752">
        <v>2</v>
      </c>
      <c r="G752">
        <v>25599</v>
      </c>
    </row>
    <row r="753" spans="3:7">
      <c r="D753" t="s">
        <v>34</v>
      </c>
      <c r="E753" t="s">
        <v>6</v>
      </c>
      <c r="F753">
        <v>1</v>
      </c>
      <c r="G753">
        <v>4261</v>
      </c>
    </row>
    <row r="754" spans="3:7">
      <c r="D754" t="s">
        <v>108</v>
      </c>
      <c r="E754" t="s">
        <v>6</v>
      </c>
      <c r="F754">
        <v>3</v>
      </c>
      <c r="G754">
        <v>56982</v>
      </c>
    </row>
    <row r="755" spans="3:7">
      <c r="C755" t="s">
        <v>181</v>
      </c>
      <c r="D755" t="s">
        <v>13</v>
      </c>
      <c r="E755" t="s">
        <v>6</v>
      </c>
      <c r="F755">
        <v>1</v>
      </c>
      <c r="G755">
        <v>4095</v>
      </c>
    </row>
    <row r="756" spans="3:7">
      <c r="D756" t="s">
        <v>40</v>
      </c>
      <c r="E756" t="s">
        <v>6</v>
      </c>
      <c r="F756">
        <v>4</v>
      </c>
      <c r="G756">
        <v>79382</v>
      </c>
    </row>
    <row r="757" spans="3:7">
      <c r="E757" t="s">
        <v>89</v>
      </c>
      <c r="F757">
        <v>1</v>
      </c>
      <c r="G757">
        <v>21230</v>
      </c>
    </row>
    <row r="758" spans="3:7">
      <c r="D758" t="s">
        <v>98</v>
      </c>
      <c r="E758" t="s">
        <v>6</v>
      </c>
      <c r="F758">
        <v>1</v>
      </c>
      <c r="G758">
        <v>12721</v>
      </c>
    </row>
    <row r="759" spans="3:7">
      <c r="D759" t="s">
        <v>8</v>
      </c>
      <c r="E759" t="s">
        <v>89</v>
      </c>
      <c r="F759">
        <v>2</v>
      </c>
      <c r="G759">
        <v>42017</v>
      </c>
    </row>
    <row r="760" spans="3:7">
      <c r="D760" t="s">
        <v>43</v>
      </c>
      <c r="E760" t="s">
        <v>89</v>
      </c>
      <c r="F760">
        <v>42</v>
      </c>
      <c r="G760">
        <v>252168</v>
      </c>
    </row>
    <row r="761" spans="3:7">
      <c r="D761" t="s">
        <v>44</v>
      </c>
      <c r="E761" t="s">
        <v>6</v>
      </c>
      <c r="F761">
        <v>3</v>
      </c>
      <c r="G761">
        <v>50583</v>
      </c>
    </row>
    <row r="762" spans="3:7">
      <c r="D762" t="s">
        <v>88</v>
      </c>
      <c r="E762" t="s">
        <v>6</v>
      </c>
      <c r="F762">
        <v>4</v>
      </c>
      <c r="G762">
        <v>82928</v>
      </c>
    </row>
    <row r="763" spans="3:7">
      <c r="D763" t="s">
        <v>9</v>
      </c>
      <c r="E763" t="s">
        <v>6</v>
      </c>
      <c r="F763">
        <v>3</v>
      </c>
      <c r="G763">
        <v>37671</v>
      </c>
    </row>
    <row r="764" spans="3:7">
      <c r="E764" t="s">
        <v>89</v>
      </c>
      <c r="F764">
        <v>13</v>
      </c>
      <c r="G764">
        <v>215218</v>
      </c>
    </row>
    <row r="765" spans="3:7">
      <c r="D765" t="s">
        <v>10</v>
      </c>
      <c r="E765" t="s">
        <v>6</v>
      </c>
      <c r="F765">
        <v>1</v>
      </c>
      <c r="G765">
        <v>6361</v>
      </c>
    </row>
    <row r="766" spans="3:7">
      <c r="D766" t="s">
        <v>11</v>
      </c>
      <c r="E766" t="s">
        <v>6</v>
      </c>
      <c r="F766">
        <v>21</v>
      </c>
      <c r="G766">
        <v>385312</v>
      </c>
    </row>
    <row r="767" spans="3:7">
      <c r="E767" t="s">
        <v>89</v>
      </c>
      <c r="F767">
        <v>4</v>
      </c>
      <c r="G767">
        <v>29978</v>
      </c>
    </row>
    <row r="768" spans="3:7">
      <c r="D768" t="s">
        <v>67</v>
      </c>
      <c r="E768" t="s">
        <v>6</v>
      </c>
      <c r="F768">
        <v>2</v>
      </c>
      <c r="G768">
        <v>51687</v>
      </c>
    </row>
    <row r="769" spans="3:7">
      <c r="D769" t="s">
        <v>12</v>
      </c>
      <c r="E769" t="s">
        <v>6</v>
      </c>
      <c r="F769">
        <v>23</v>
      </c>
      <c r="G769">
        <v>371903</v>
      </c>
    </row>
    <row r="770" spans="3:7">
      <c r="E770" t="s">
        <v>89</v>
      </c>
      <c r="F770">
        <v>4</v>
      </c>
      <c r="G770">
        <v>103616</v>
      </c>
    </row>
    <row r="771" spans="3:7">
      <c r="D771" t="s">
        <v>32</v>
      </c>
      <c r="E771" t="s">
        <v>89</v>
      </c>
      <c r="F771">
        <v>1</v>
      </c>
      <c r="G771">
        <v>6052</v>
      </c>
    </row>
    <row r="772" spans="3:7">
      <c r="D772" t="s">
        <v>34</v>
      </c>
      <c r="E772" t="s">
        <v>89</v>
      </c>
      <c r="F772">
        <v>3</v>
      </c>
      <c r="G772">
        <v>46214</v>
      </c>
    </row>
    <row r="773" spans="3:7">
      <c r="D773" t="s">
        <v>139</v>
      </c>
      <c r="E773" t="s">
        <v>89</v>
      </c>
      <c r="F773">
        <v>3</v>
      </c>
      <c r="G773">
        <v>43859</v>
      </c>
    </row>
    <row r="774" spans="3:7">
      <c r="D774" t="s">
        <v>171</v>
      </c>
      <c r="E774" t="s">
        <v>89</v>
      </c>
      <c r="F774">
        <v>2</v>
      </c>
      <c r="G774">
        <v>28166</v>
      </c>
    </row>
    <row r="775" spans="3:7">
      <c r="D775" t="s">
        <v>108</v>
      </c>
      <c r="E775" t="s">
        <v>6</v>
      </c>
      <c r="F775">
        <v>3</v>
      </c>
      <c r="G775">
        <v>56982</v>
      </c>
    </row>
    <row r="776" spans="3:7">
      <c r="D776" t="s">
        <v>38</v>
      </c>
      <c r="E776" t="s">
        <v>89</v>
      </c>
      <c r="F776">
        <v>1</v>
      </c>
      <c r="G776">
        <v>2352</v>
      </c>
    </row>
    <row r="777" spans="3:7">
      <c r="C777" t="s">
        <v>139</v>
      </c>
      <c r="D777" t="s">
        <v>18</v>
      </c>
      <c r="E777" t="s">
        <v>6</v>
      </c>
      <c r="F777">
        <v>2</v>
      </c>
      <c r="G777">
        <v>35596</v>
      </c>
    </row>
    <row r="778" spans="3:7">
      <c r="D778" t="s">
        <v>36</v>
      </c>
      <c r="E778" t="s">
        <v>6</v>
      </c>
      <c r="F778">
        <v>5</v>
      </c>
      <c r="G778">
        <v>125475</v>
      </c>
    </row>
    <row r="779" spans="3:7">
      <c r="D779" t="s">
        <v>51</v>
      </c>
      <c r="E779" t="s">
        <v>89</v>
      </c>
      <c r="F779">
        <v>450</v>
      </c>
      <c r="G779">
        <v>19513</v>
      </c>
    </row>
    <row r="780" spans="3:7">
      <c r="C780" t="s">
        <v>77</v>
      </c>
      <c r="D780" t="s">
        <v>18</v>
      </c>
      <c r="E780" t="s">
        <v>6</v>
      </c>
      <c r="F780">
        <v>1</v>
      </c>
      <c r="G780">
        <v>19990</v>
      </c>
    </row>
    <row r="781" spans="3:7">
      <c r="D781" t="s">
        <v>5</v>
      </c>
      <c r="E781" t="s">
        <v>6</v>
      </c>
      <c r="F781">
        <v>1</v>
      </c>
      <c r="G781">
        <v>19458</v>
      </c>
    </row>
    <row r="782" spans="3:7">
      <c r="D782" t="s">
        <v>64</v>
      </c>
      <c r="E782" t="s">
        <v>89</v>
      </c>
      <c r="F782">
        <v>343</v>
      </c>
      <c r="G782">
        <v>12325</v>
      </c>
    </row>
    <row r="783" spans="3:7">
      <c r="C783" t="s">
        <v>113</v>
      </c>
      <c r="D783" t="s">
        <v>7</v>
      </c>
      <c r="E783" t="s">
        <v>6</v>
      </c>
      <c r="F783">
        <v>1</v>
      </c>
      <c r="G783">
        <v>4260</v>
      </c>
    </row>
    <row r="784" spans="3:7">
      <c r="C784" t="s">
        <v>52</v>
      </c>
      <c r="D784" t="s">
        <v>12</v>
      </c>
      <c r="E784" t="s">
        <v>6</v>
      </c>
      <c r="F784">
        <v>1</v>
      </c>
      <c r="G784">
        <v>13429</v>
      </c>
    </row>
    <row r="785" spans="3:7">
      <c r="D785" t="s">
        <v>34</v>
      </c>
      <c r="E785" t="s">
        <v>6</v>
      </c>
      <c r="F785">
        <v>1</v>
      </c>
      <c r="G785">
        <v>3032</v>
      </c>
    </row>
    <row r="786" spans="3:7">
      <c r="C786" t="s">
        <v>37</v>
      </c>
      <c r="D786" t="s">
        <v>70</v>
      </c>
      <c r="E786" t="s">
        <v>6</v>
      </c>
      <c r="F786">
        <v>1</v>
      </c>
      <c r="G786">
        <v>2648</v>
      </c>
    </row>
    <row r="787" spans="3:7">
      <c r="C787" t="s">
        <v>53</v>
      </c>
      <c r="D787" t="s">
        <v>15</v>
      </c>
      <c r="E787" t="s">
        <v>6</v>
      </c>
      <c r="F787">
        <v>2</v>
      </c>
      <c r="G787">
        <v>31522</v>
      </c>
    </row>
    <row r="788" spans="3:7">
      <c r="D788" t="s">
        <v>18</v>
      </c>
      <c r="E788" t="s">
        <v>6</v>
      </c>
      <c r="F788">
        <v>2</v>
      </c>
      <c r="G788">
        <v>30920</v>
      </c>
    </row>
    <row r="789" spans="3:7">
      <c r="D789" t="s">
        <v>43</v>
      </c>
      <c r="E789" t="s">
        <v>6</v>
      </c>
      <c r="F789">
        <v>1</v>
      </c>
      <c r="G789">
        <v>3152</v>
      </c>
    </row>
    <row r="790" spans="3:7">
      <c r="D790" t="s">
        <v>25</v>
      </c>
      <c r="E790" t="s">
        <v>6</v>
      </c>
      <c r="F790">
        <v>8</v>
      </c>
      <c r="G790">
        <v>34196</v>
      </c>
    </row>
    <row r="791" spans="3:7">
      <c r="D791" t="s">
        <v>11</v>
      </c>
      <c r="E791" t="s">
        <v>6</v>
      </c>
      <c r="F791">
        <v>1</v>
      </c>
      <c r="G791">
        <v>8548</v>
      </c>
    </row>
    <row r="792" spans="3:7">
      <c r="D792" t="s">
        <v>34</v>
      </c>
      <c r="E792" t="s">
        <v>6</v>
      </c>
      <c r="F792">
        <v>1</v>
      </c>
      <c r="G792">
        <v>3239</v>
      </c>
    </row>
    <row r="793" spans="3:7">
      <c r="E793" t="s">
        <v>89</v>
      </c>
      <c r="F793">
        <v>1</v>
      </c>
      <c r="G793">
        <v>9829</v>
      </c>
    </row>
    <row r="794" spans="3:7">
      <c r="D794" t="s">
        <v>35</v>
      </c>
      <c r="E794" t="s">
        <v>6</v>
      </c>
      <c r="F794">
        <v>1</v>
      </c>
      <c r="G794">
        <v>4261</v>
      </c>
    </row>
    <row r="795" spans="3:7">
      <c r="D795" t="s">
        <v>108</v>
      </c>
      <c r="E795" t="s">
        <v>6</v>
      </c>
      <c r="F795">
        <v>1</v>
      </c>
      <c r="G795">
        <v>4261</v>
      </c>
    </row>
    <row r="796" spans="3:7">
      <c r="C796" t="s">
        <v>54</v>
      </c>
      <c r="D796" t="s">
        <v>18</v>
      </c>
      <c r="E796" t="s">
        <v>6</v>
      </c>
      <c r="F796">
        <v>2</v>
      </c>
      <c r="G796">
        <v>36996</v>
      </c>
    </row>
    <row r="797" spans="3:7">
      <c r="D797" t="s">
        <v>74</v>
      </c>
      <c r="E797" t="s">
        <v>89</v>
      </c>
      <c r="F797">
        <v>159</v>
      </c>
      <c r="G797">
        <v>10748</v>
      </c>
    </row>
    <row r="798" spans="3:7">
      <c r="D798" t="s">
        <v>64</v>
      </c>
      <c r="E798" t="s">
        <v>89</v>
      </c>
      <c r="F798">
        <v>124</v>
      </c>
      <c r="G798">
        <v>12075</v>
      </c>
    </row>
    <row r="799" spans="3:7">
      <c r="C799" t="s">
        <v>140</v>
      </c>
      <c r="D799" t="s">
        <v>15</v>
      </c>
      <c r="E799" t="s">
        <v>89</v>
      </c>
      <c r="F799">
        <v>710</v>
      </c>
      <c r="G799">
        <v>13695</v>
      </c>
    </row>
    <row r="800" spans="3:7">
      <c r="D800" t="s">
        <v>18</v>
      </c>
      <c r="E800" t="s">
        <v>89</v>
      </c>
      <c r="F800">
        <v>275</v>
      </c>
      <c r="G800">
        <v>10714</v>
      </c>
    </row>
    <row r="801" spans="3:7">
      <c r="D801" t="s">
        <v>5</v>
      </c>
      <c r="E801" t="s">
        <v>89</v>
      </c>
      <c r="F801">
        <v>681</v>
      </c>
      <c r="G801">
        <v>11289</v>
      </c>
    </row>
    <row r="802" spans="3:7">
      <c r="D802" t="s">
        <v>25</v>
      </c>
      <c r="E802" t="s">
        <v>6</v>
      </c>
      <c r="F802">
        <v>1</v>
      </c>
      <c r="G802">
        <v>6125</v>
      </c>
    </row>
    <row r="803" spans="3:7">
      <c r="D803" t="s">
        <v>26</v>
      </c>
      <c r="E803" t="s">
        <v>6</v>
      </c>
      <c r="F803">
        <v>4</v>
      </c>
      <c r="G803">
        <v>11980</v>
      </c>
    </row>
    <row r="804" spans="3:7">
      <c r="D804" t="s">
        <v>113</v>
      </c>
      <c r="E804" t="s">
        <v>89</v>
      </c>
      <c r="F804">
        <v>80</v>
      </c>
      <c r="G804">
        <v>8992</v>
      </c>
    </row>
    <row r="805" spans="3:7">
      <c r="C805" t="s">
        <v>109</v>
      </c>
      <c r="D805" t="s">
        <v>13</v>
      </c>
      <c r="E805" t="s">
        <v>6</v>
      </c>
      <c r="F805">
        <v>4</v>
      </c>
      <c r="G805">
        <v>10851</v>
      </c>
    </row>
    <row r="806" spans="3:7">
      <c r="D806" t="s">
        <v>40</v>
      </c>
      <c r="E806" t="s">
        <v>6</v>
      </c>
      <c r="F806">
        <v>1</v>
      </c>
      <c r="G806">
        <v>13704</v>
      </c>
    </row>
    <row r="807" spans="3:7">
      <c r="E807" t="s">
        <v>89</v>
      </c>
      <c r="F807">
        <v>1</v>
      </c>
      <c r="G807">
        <v>53755</v>
      </c>
    </row>
    <row r="808" spans="3:7">
      <c r="D808" t="s">
        <v>16</v>
      </c>
      <c r="E808" t="s">
        <v>6</v>
      </c>
      <c r="F808">
        <v>1</v>
      </c>
      <c r="G808">
        <v>7542</v>
      </c>
    </row>
    <row r="809" spans="3:7">
      <c r="D809" t="s">
        <v>59</v>
      </c>
      <c r="E809" t="s">
        <v>6</v>
      </c>
      <c r="F809">
        <v>1</v>
      </c>
      <c r="G809">
        <v>12970</v>
      </c>
    </row>
    <row r="810" spans="3:7">
      <c r="D810" t="s">
        <v>114</v>
      </c>
      <c r="E810" t="s">
        <v>89</v>
      </c>
      <c r="F810">
        <v>1</v>
      </c>
      <c r="G810">
        <v>46548</v>
      </c>
    </row>
    <row r="811" spans="3:7">
      <c r="D811" t="s">
        <v>98</v>
      </c>
      <c r="E811" t="s">
        <v>6</v>
      </c>
      <c r="F811">
        <v>1</v>
      </c>
      <c r="G811">
        <v>6285</v>
      </c>
    </row>
    <row r="812" spans="3:7">
      <c r="D812" t="s">
        <v>71</v>
      </c>
      <c r="E812" t="s">
        <v>6</v>
      </c>
      <c r="F812">
        <v>6</v>
      </c>
      <c r="G812">
        <v>63780</v>
      </c>
    </row>
    <row r="813" spans="3:7">
      <c r="D813" t="s">
        <v>43</v>
      </c>
      <c r="E813" t="s">
        <v>6</v>
      </c>
      <c r="F813">
        <v>10</v>
      </c>
      <c r="G813">
        <v>80346</v>
      </c>
    </row>
    <row r="814" spans="3:7">
      <c r="E814" t="s">
        <v>89</v>
      </c>
      <c r="F814">
        <v>4</v>
      </c>
      <c r="G814">
        <v>220038</v>
      </c>
    </row>
    <row r="815" spans="3:7">
      <c r="D815" t="s">
        <v>44</v>
      </c>
      <c r="E815" t="s">
        <v>89</v>
      </c>
      <c r="F815">
        <v>1</v>
      </c>
      <c r="G815">
        <v>101450</v>
      </c>
    </row>
    <row r="816" spans="3:7">
      <c r="D816" t="s">
        <v>46</v>
      </c>
      <c r="E816" t="s">
        <v>6</v>
      </c>
      <c r="F816">
        <v>1</v>
      </c>
      <c r="G816">
        <v>5443</v>
      </c>
    </row>
    <row r="817" spans="4:7">
      <c r="D817" t="s">
        <v>88</v>
      </c>
      <c r="E817" t="s">
        <v>6</v>
      </c>
      <c r="F817">
        <v>1</v>
      </c>
      <c r="G817">
        <v>4030</v>
      </c>
    </row>
    <row r="818" spans="4:7">
      <c r="D818" t="s">
        <v>9</v>
      </c>
      <c r="E818" t="s">
        <v>6</v>
      </c>
      <c r="F818">
        <v>9</v>
      </c>
      <c r="G818">
        <v>89036</v>
      </c>
    </row>
    <row r="819" spans="4:7">
      <c r="E819" t="s">
        <v>89</v>
      </c>
      <c r="F819">
        <v>21</v>
      </c>
      <c r="G819">
        <v>735307</v>
      </c>
    </row>
    <row r="820" spans="4:7">
      <c r="D820" t="s">
        <v>25</v>
      </c>
      <c r="E820" t="s">
        <v>6</v>
      </c>
      <c r="F820">
        <v>1</v>
      </c>
      <c r="G820">
        <v>9618</v>
      </c>
    </row>
    <row r="821" spans="4:7">
      <c r="D821" t="s">
        <v>10</v>
      </c>
      <c r="E821" t="s">
        <v>6</v>
      </c>
      <c r="F821">
        <v>2</v>
      </c>
      <c r="G821">
        <v>18377</v>
      </c>
    </row>
    <row r="822" spans="4:7">
      <c r="E822" t="s">
        <v>89</v>
      </c>
      <c r="F822">
        <v>1</v>
      </c>
      <c r="G822">
        <v>5881</v>
      </c>
    </row>
    <row r="823" spans="4:7">
      <c r="D823" t="s">
        <v>11</v>
      </c>
      <c r="E823" t="s">
        <v>6</v>
      </c>
      <c r="F823">
        <v>12</v>
      </c>
      <c r="G823">
        <v>185593</v>
      </c>
    </row>
    <row r="824" spans="4:7">
      <c r="E824" t="s">
        <v>89</v>
      </c>
      <c r="F824">
        <v>5</v>
      </c>
      <c r="G824">
        <v>51270</v>
      </c>
    </row>
    <row r="825" spans="4:7">
      <c r="D825" t="s">
        <v>28</v>
      </c>
      <c r="E825" t="s">
        <v>6</v>
      </c>
      <c r="F825">
        <v>2</v>
      </c>
      <c r="G825">
        <v>5788</v>
      </c>
    </row>
    <row r="826" spans="4:7">
      <c r="D826" t="s">
        <v>29</v>
      </c>
      <c r="E826" t="s">
        <v>6</v>
      </c>
      <c r="F826">
        <v>1</v>
      </c>
      <c r="G826">
        <v>1198</v>
      </c>
    </row>
    <row r="827" spans="4:7">
      <c r="D827" t="s">
        <v>12</v>
      </c>
      <c r="E827" t="s">
        <v>6</v>
      </c>
      <c r="F827">
        <v>15</v>
      </c>
      <c r="G827">
        <v>159562</v>
      </c>
    </row>
    <row r="828" spans="4:7">
      <c r="E828" t="s">
        <v>89</v>
      </c>
      <c r="F828">
        <v>15</v>
      </c>
      <c r="G828">
        <v>834665</v>
      </c>
    </row>
    <row r="829" spans="4:7">
      <c r="D829" t="s">
        <v>32</v>
      </c>
      <c r="E829" t="s">
        <v>89</v>
      </c>
      <c r="F829">
        <v>2</v>
      </c>
      <c r="G829">
        <v>12104</v>
      </c>
    </row>
    <row r="830" spans="4:7">
      <c r="D830" t="s">
        <v>34</v>
      </c>
      <c r="E830" t="s">
        <v>6</v>
      </c>
      <c r="F830">
        <v>5</v>
      </c>
      <c r="G830">
        <v>41449</v>
      </c>
    </row>
    <row r="831" spans="4:7">
      <c r="E831" t="s">
        <v>89</v>
      </c>
      <c r="F831">
        <v>4</v>
      </c>
      <c r="G831">
        <v>168903</v>
      </c>
    </row>
    <row r="832" spans="4:7">
      <c r="D832" t="s">
        <v>139</v>
      </c>
      <c r="E832" t="s">
        <v>89</v>
      </c>
      <c r="F832">
        <v>5</v>
      </c>
      <c r="G832">
        <v>109762</v>
      </c>
    </row>
    <row r="833" spans="3:7">
      <c r="D833" t="s">
        <v>57</v>
      </c>
      <c r="E833" t="s">
        <v>6</v>
      </c>
      <c r="F833">
        <v>1</v>
      </c>
      <c r="G833">
        <v>1049</v>
      </c>
    </row>
    <row r="834" spans="3:7">
      <c r="D834" t="s">
        <v>54</v>
      </c>
      <c r="E834" t="s">
        <v>89</v>
      </c>
      <c r="F834">
        <v>1</v>
      </c>
      <c r="G834">
        <v>51765</v>
      </c>
    </row>
    <row r="835" spans="3:7">
      <c r="D835" t="s">
        <v>173</v>
      </c>
      <c r="E835" t="s">
        <v>6</v>
      </c>
      <c r="F835">
        <v>1</v>
      </c>
      <c r="G835">
        <v>19834</v>
      </c>
    </row>
    <row r="836" spans="3:7">
      <c r="D836" t="s">
        <v>171</v>
      </c>
      <c r="E836" t="s">
        <v>6</v>
      </c>
      <c r="F836">
        <v>2</v>
      </c>
      <c r="G836">
        <v>9490</v>
      </c>
    </row>
    <row r="837" spans="3:7">
      <c r="C837" t="s">
        <v>141</v>
      </c>
      <c r="D837" t="s">
        <v>54</v>
      </c>
      <c r="E837" t="s">
        <v>89</v>
      </c>
      <c r="F837">
        <v>154</v>
      </c>
      <c r="G837">
        <v>4611</v>
      </c>
    </row>
    <row r="838" spans="3:7">
      <c r="C838" t="s">
        <v>38</v>
      </c>
      <c r="D838" t="s">
        <v>15</v>
      </c>
      <c r="E838" t="s">
        <v>6</v>
      </c>
      <c r="F838">
        <v>1</v>
      </c>
      <c r="G838">
        <v>5242</v>
      </c>
    </row>
    <row r="839" spans="3:7">
      <c r="E839" t="s">
        <v>89</v>
      </c>
      <c r="F839">
        <v>1007</v>
      </c>
      <c r="G839">
        <v>11358</v>
      </c>
    </row>
    <row r="840" spans="3:7">
      <c r="D840" t="s">
        <v>59</v>
      </c>
      <c r="E840" t="s">
        <v>6</v>
      </c>
      <c r="F840">
        <v>1</v>
      </c>
      <c r="G840">
        <v>1185</v>
      </c>
    </row>
    <row r="841" spans="3:7">
      <c r="D841" t="s">
        <v>18</v>
      </c>
      <c r="E841" t="s">
        <v>6</v>
      </c>
      <c r="F841">
        <v>5</v>
      </c>
      <c r="G841">
        <v>87714</v>
      </c>
    </row>
    <row r="842" spans="3:7">
      <c r="D842" t="s">
        <v>5</v>
      </c>
      <c r="E842" t="s">
        <v>6</v>
      </c>
      <c r="F842">
        <v>4</v>
      </c>
      <c r="G842">
        <v>17568</v>
      </c>
    </row>
    <row r="843" spans="3:7">
      <c r="E843" t="s">
        <v>89</v>
      </c>
      <c r="F843">
        <v>113</v>
      </c>
      <c r="G843">
        <v>3752</v>
      </c>
    </row>
    <row r="844" spans="3:7">
      <c r="D844" t="s">
        <v>25</v>
      </c>
      <c r="E844" t="s">
        <v>6</v>
      </c>
      <c r="F844">
        <v>3</v>
      </c>
      <c r="G844">
        <v>43424</v>
      </c>
    </row>
    <row r="845" spans="3:7">
      <c r="E845" t="s">
        <v>89</v>
      </c>
      <c r="F845">
        <v>83</v>
      </c>
      <c r="G845">
        <v>8964</v>
      </c>
    </row>
    <row r="846" spans="3:7">
      <c r="D846" t="s">
        <v>26</v>
      </c>
      <c r="E846" t="s">
        <v>6</v>
      </c>
      <c r="F846">
        <v>7</v>
      </c>
      <c r="G846">
        <v>16483</v>
      </c>
    </row>
    <row r="847" spans="3:7">
      <c r="D847" t="s">
        <v>125</v>
      </c>
      <c r="E847" t="s">
        <v>6</v>
      </c>
      <c r="F847">
        <v>1</v>
      </c>
      <c r="G847">
        <v>30678</v>
      </c>
    </row>
    <row r="848" spans="3:7">
      <c r="D848" t="s">
        <v>112</v>
      </c>
      <c r="E848" t="s">
        <v>6</v>
      </c>
      <c r="F848">
        <v>1</v>
      </c>
      <c r="G848">
        <v>6115</v>
      </c>
    </row>
    <row r="849" spans="3:7">
      <c r="D849" t="s">
        <v>107</v>
      </c>
      <c r="E849" t="s">
        <v>6</v>
      </c>
      <c r="F849">
        <v>1</v>
      </c>
      <c r="G849">
        <v>7920</v>
      </c>
    </row>
    <row r="850" spans="3:7">
      <c r="E850" t="s">
        <v>89</v>
      </c>
      <c r="F850">
        <v>2</v>
      </c>
      <c r="G850">
        <v>16150</v>
      </c>
    </row>
    <row r="851" spans="3:7">
      <c r="D851" t="s">
        <v>64</v>
      </c>
      <c r="E851" t="s">
        <v>89</v>
      </c>
      <c r="F851">
        <v>193</v>
      </c>
      <c r="G851">
        <v>18819</v>
      </c>
    </row>
    <row r="852" spans="3:7">
      <c r="D852" t="s">
        <v>34</v>
      </c>
      <c r="E852" t="s">
        <v>6</v>
      </c>
      <c r="F852">
        <v>16</v>
      </c>
      <c r="G852">
        <v>92613</v>
      </c>
    </row>
    <row r="853" spans="3:7">
      <c r="E853" t="s">
        <v>89</v>
      </c>
      <c r="F853">
        <v>187</v>
      </c>
      <c r="G853">
        <v>2755</v>
      </c>
    </row>
    <row r="854" spans="3:7">
      <c r="D854" t="s">
        <v>173</v>
      </c>
      <c r="E854" t="s">
        <v>6</v>
      </c>
      <c r="F854">
        <v>1</v>
      </c>
      <c r="G854">
        <v>13312</v>
      </c>
    </row>
    <row r="855" spans="3:7">
      <c r="D855" t="s">
        <v>38</v>
      </c>
      <c r="E855" t="s">
        <v>6</v>
      </c>
      <c r="F855">
        <v>1</v>
      </c>
      <c r="G855">
        <v>9565</v>
      </c>
    </row>
    <row r="856" spans="3:7">
      <c r="C856" t="s">
        <v>142</v>
      </c>
      <c r="D856" t="s">
        <v>9</v>
      </c>
      <c r="E856" t="s">
        <v>6</v>
      </c>
      <c r="F856">
        <v>1</v>
      </c>
      <c r="G856">
        <v>9485</v>
      </c>
    </row>
    <row r="857" spans="3:7">
      <c r="C857" t="s">
        <v>153</v>
      </c>
      <c r="F857">
        <v>38479</v>
      </c>
      <c r="G857">
        <v>63821840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01"/>
  <sheetViews>
    <sheetView topLeftCell="A73" workbookViewId="0">
      <selection activeCell="I5" sqref="I5:J14"/>
    </sheetView>
  </sheetViews>
  <sheetFormatPr defaultRowHeight="15"/>
  <cols>
    <col min="2" max="2" width="15.42578125" customWidth="1"/>
    <col min="3" max="3" width="12.28515625" customWidth="1"/>
    <col min="4" max="4" width="15.42578125" customWidth="1"/>
    <col min="9" max="9" width="15.7109375" customWidth="1"/>
  </cols>
  <sheetData>
    <row r="2" spans="2:13">
      <c r="C2" t="s">
        <v>155</v>
      </c>
    </row>
    <row r="3" spans="2:13">
      <c r="B3" t="s">
        <v>151</v>
      </c>
      <c r="C3" t="s">
        <v>157</v>
      </c>
      <c r="D3" t="s">
        <v>152</v>
      </c>
      <c r="I3" t="s">
        <v>163</v>
      </c>
      <c r="J3" t="s">
        <v>162</v>
      </c>
    </row>
    <row r="4" spans="2:13">
      <c r="B4" t="s">
        <v>5</v>
      </c>
      <c r="C4">
        <v>655</v>
      </c>
      <c r="D4">
        <v>17390579</v>
      </c>
      <c r="E4" t="s">
        <v>151</v>
      </c>
      <c r="F4" t="s">
        <v>157</v>
      </c>
      <c r="G4" t="s">
        <v>152</v>
      </c>
    </row>
    <row r="5" spans="2:13">
      <c r="B5" t="s">
        <v>34</v>
      </c>
      <c r="C5">
        <v>684</v>
      </c>
      <c r="D5">
        <v>11473613</v>
      </c>
      <c r="E5" t="s">
        <v>18</v>
      </c>
      <c r="F5">
        <v>4397</v>
      </c>
      <c r="G5">
        <v>8004651</v>
      </c>
      <c r="I5" t="s">
        <v>18</v>
      </c>
      <c r="J5">
        <v>8004651</v>
      </c>
    </row>
    <row r="6" spans="2:13">
      <c r="B6" t="s">
        <v>60</v>
      </c>
      <c r="C6">
        <v>146</v>
      </c>
      <c r="D6">
        <v>10832408</v>
      </c>
      <c r="E6" t="s">
        <v>34</v>
      </c>
      <c r="F6">
        <v>5681</v>
      </c>
      <c r="G6">
        <v>7369404</v>
      </c>
      <c r="I6" t="s">
        <v>34</v>
      </c>
      <c r="J6">
        <v>7369404</v>
      </c>
    </row>
    <row r="7" spans="2:13">
      <c r="B7" t="s">
        <v>95</v>
      </c>
      <c r="C7">
        <v>189</v>
      </c>
      <c r="D7">
        <v>9004262</v>
      </c>
      <c r="E7" t="s">
        <v>25</v>
      </c>
      <c r="F7">
        <v>3120</v>
      </c>
      <c r="G7">
        <v>7169134</v>
      </c>
      <c r="I7" t="s">
        <v>25</v>
      </c>
      <c r="J7">
        <v>7169134</v>
      </c>
    </row>
    <row r="8" spans="2:13">
      <c r="B8" t="s">
        <v>39</v>
      </c>
      <c r="C8">
        <v>205</v>
      </c>
      <c r="D8">
        <v>7460989</v>
      </c>
      <c r="E8" t="s">
        <v>36</v>
      </c>
      <c r="F8">
        <v>1681</v>
      </c>
      <c r="G8">
        <v>6841140</v>
      </c>
      <c r="I8" t="s">
        <v>36</v>
      </c>
      <c r="J8">
        <v>6841140</v>
      </c>
      <c r="L8" t="s">
        <v>99</v>
      </c>
      <c r="M8">
        <v>5338105</v>
      </c>
    </row>
    <row r="9" spans="2:13">
      <c r="B9" t="s">
        <v>36</v>
      </c>
      <c r="C9">
        <v>822</v>
      </c>
      <c r="D9">
        <v>7055940</v>
      </c>
      <c r="E9" t="s">
        <v>94</v>
      </c>
      <c r="F9">
        <v>415</v>
      </c>
      <c r="G9">
        <v>3347996</v>
      </c>
      <c r="I9" t="s">
        <v>94</v>
      </c>
      <c r="J9">
        <v>3347996</v>
      </c>
      <c r="M9">
        <v>3707982</v>
      </c>
    </row>
    <row r="10" spans="2:13">
      <c r="B10" t="s">
        <v>25</v>
      </c>
      <c r="C10">
        <v>467</v>
      </c>
      <c r="D10">
        <v>5799141</v>
      </c>
      <c r="E10" t="s">
        <v>9</v>
      </c>
      <c r="F10">
        <v>1976</v>
      </c>
      <c r="G10">
        <v>2881615</v>
      </c>
      <c r="I10" t="s">
        <v>9</v>
      </c>
      <c r="J10">
        <v>2881615</v>
      </c>
      <c r="M10">
        <f>SUM(M8:M9)</f>
        <v>9046087</v>
      </c>
    </row>
    <row r="11" spans="2:13">
      <c r="B11" t="s">
        <v>99</v>
      </c>
      <c r="C11">
        <v>201</v>
      </c>
      <c r="D11">
        <v>5338105</v>
      </c>
      <c r="E11" t="s">
        <v>5</v>
      </c>
      <c r="F11">
        <v>3878</v>
      </c>
      <c r="G11">
        <v>2685000</v>
      </c>
      <c r="I11" t="s">
        <v>5</v>
      </c>
      <c r="J11">
        <v>2685000</v>
      </c>
    </row>
    <row r="12" spans="2:13">
      <c r="B12" t="s">
        <v>14</v>
      </c>
      <c r="C12">
        <v>164</v>
      </c>
      <c r="D12">
        <v>4473911</v>
      </c>
      <c r="E12" t="s">
        <v>96</v>
      </c>
      <c r="F12">
        <v>101</v>
      </c>
      <c r="G12">
        <v>2276285</v>
      </c>
      <c r="I12" t="s">
        <v>96</v>
      </c>
      <c r="J12">
        <v>2276285</v>
      </c>
    </row>
    <row r="13" spans="2:13">
      <c r="B13" t="s">
        <v>94</v>
      </c>
      <c r="C13">
        <v>117</v>
      </c>
      <c r="D13">
        <v>3707982</v>
      </c>
      <c r="E13" t="s">
        <v>11</v>
      </c>
      <c r="F13">
        <v>116</v>
      </c>
      <c r="G13">
        <v>2190009</v>
      </c>
      <c r="I13" t="s">
        <v>11</v>
      </c>
      <c r="J13">
        <v>2190009</v>
      </c>
    </row>
    <row r="14" spans="2:13">
      <c r="B14" t="s">
        <v>58</v>
      </c>
      <c r="C14">
        <v>37</v>
      </c>
      <c r="D14">
        <v>3240022</v>
      </c>
      <c r="E14" t="s">
        <v>12</v>
      </c>
      <c r="F14">
        <v>106</v>
      </c>
      <c r="G14">
        <v>1957130</v>
      </c>
      <c r="I14" t="s">
        <v>12</v>
      </c>
      <c r="J14">
        <v>1957130</v>
      </c>
    </row>
    <row r="15" spans="2:13">
      <c r="B15" t="s">
        <v>107</v>
      </c>
      <c r="C15">
        <v>36</v>
      </c>
      <c r="D15">
        <v>3029349</v>
      </c>
      <c r="E15" t="s">
        <v>116</v>
      </c>
      <c r="F15">
        <v>375</v>
      </c>
      <c r="G15">
        <v>1882997</v>
      </c>
    </row>
    <row r="16" spans="2:13">
      <c r="B16" t="s">
        <v>19</v>
      </c>
      <c r="C16">
        <v>105</v>
      </c>
      <c r="D16">
        <v>2946411</v>
      </c>
      <c r="E16" t="s">
        <v>15</v>
      </c>
      <c r="F16">
        <v>5268</v>
      </c>
      <c r="G16">
        <v>1110793</v>
      </c>
    </row>
    <row r="17" spans="2:7">
      <c r="B17" t="s">
        <v>47</v>
      </c>
      <c r="C17">
        <v>20</v>
      </c>
      <c r="D17">
        <v>2845277</v>
      </c>
      <c r="E17" t="s">
        <v>43</v>
      </c>
      <c r="F17">
        <v>91</v>
      </c>
      <c r="G17">
        <v>1082929</v>
      </c>
    </row>
    <row r="18" spans="2:7">
      <c r="B18" t="s">
        <v>7</v>
      </c>
      <c r="C18">
        <v>89</v>
      </c>
      <c r="D18">
        <v>2789295</v>
      </c>
      <c r="E18" t="s">
        <v>10</v>
      </c>
      <c r="F18">
        <v>25</v>
      </c>
      <c r="G18">
        <v>885787</v>
      </c>
    </row>
    <row r="19" spans="2:7">
      <c r="B19" t="s">
        <v>96</v>
      </c>
      <c r="C19">
        <v>46</v>
      </c>
      <c r="D19">
        <v>2654748</v>
      </c>
      <c r="E19" t="s">
        <v>95</v>
      </c>
      <c r="F19">
        <v>77</v>
      </c>
      <c r="G19">
        <v>851936</v>
      </c>
    </row>
    <row r="20" spans="2:7">
      <c r="B20" t="s">
        <v>56</v>
      </c>
      <c r="C20">
        <v>24</v>
      </c>
      <c r="D20">
        <v>2473722</v>
      </c>
      <c r="E20" t="s">
        <v>66</v>
      </c>
      <c r="F20">
        <v>20</v>
      </c>
      <c r="G20">
        <v>849715</v>
      </c>
    </row>
    <row r="21" spans="2:7">
      <c r="B21" t="s">
        <v>9</v>
      </c>
      <c r="C21">
        <v>83</v>
      </c>
      <c r="D21">
        <v>2255020</v>
      </c>
      <c r="E21" t="s">
        <v>54</v>
      </c>
      <c r="F21">
        <v>264</v>
      </c>
      <c r="G21">
        <v>717046</v>
      </c>
    </row>
    <row r="22" spans="2:7">
      <c r="B22" t="s">
        <v>31</v>
      </c>
      <c r="C22">
        <v>44</v>
      </c>
      <c r="D22">
        <v>1740161</v>
      </c>
      <c r="E22" t="s">
        <v>38</v>
      </c>
      <c r="F22">
        <v>54</v>
      </c>
      <c r="G22">
        <v>602316</v>
      </c>
    </row>
    <row r="23" spans="2:7">
      <c r="B23" t="s">
        <v>62</v>
      </c>
      <c r="C23">
        <v>16</v>
      </c>
      <c r="D23">
        <v>1550621</v>
      </c>
      <c r="E23" t="s">
        <v>112</v>
      </c>
      <c r="F23">
        <v>19</v>
      </c>
      <c r="G23">
        <v>545129</v>
      </c>
    </row>
    <row r="24" spans="2:7">
      <c r="B24" t="s">
        <v>24</v>
      </c>
      <c r="C24">
        <v>38</v>
      </c>
      <c r="D24">
        <v>1292663</v>
      </c>
      <c r="E24" t="s">
        <v>16</v>
      </c>
      <c r="F24">
        <v>34</v>
      </c>
      <c r="G24">
        <v>507758</v>
      </c>
    </row>
    <row r="25" spans="2:7">
      <c r="B25" t="s">
        <v>30</v>
      </c>
      <c r="C25">
        <v>68</v>
      </c>
      <c r="D25">
        <v>1108271</v>
      </c>
      <c r="E25" t="s">
        <v>88</v>
      </c>
      <c r="F25">
        <v>39</v>
      </c>
      <c r="G25">
        <v>476723</v>
      </c>
    </row>
    <row r="26" spans="2:7">
      <c r="B26" t="s">
        <v>12</v>
      </c>
      <c r="C26">
        <v>33</v>
      </c>
      <c r="D26">
        <v>1089764</v>
      </c>
      <c r="E26" t="s">
        <v>37</v>
      </c>
      <c r="F26">
        <v>18</v>
      </c>
      <c r="G26">
        <v>462577</v>
      </c>
    </row>
    <row r="27" spans="2:7">
      <c r="B27" t="s">
        <v>11</v>
      </c>
      <c r="C27">
        <v>30</v>
      </c>
      <c r="D27">
        <v>1009045</v>
      </c>
      <c r="E27" t="s">
        <v>101</v>
      </c>
      <c r="F27">
        <v>9</v>
      </c>
      <c r="G27">
        <v>460709</v>
      </c>
    </row>
    <row r="28" spans="2:7">
      <c r="B28" t="s">
        <v>46</v>
      </c>
      <c r="C28">
        <v>55</v>
      </c>
      <c r="D28">
        <v>988083</v>
      </c>
      <c r="E28" t="s">
        <v>40</v>
      </c>
      <c r="F28">
        <v>22</v>
      </c>
      <c r="G28">
        <v>458867</v>
      </c>
    </row>
    <row r="29" spans="2:7">
      <c r="B29" t="s">
        <v>33</v>
      </c>
      <c r="C29">
        <v>88</v>
      </c>
      <c r="D29">
        <v>934540</v>
      </c>
      <c r="E29" t="s">
        <v>30</v>
      </c>
      <c r="F29">
        <v>173</v>
      </c>
      <c r="G29">
        <v>452848</v>
      </c>
    </row>
    <row r="30" spans="2:7">
      <c r="B30" t="s">
        <v>10</v>
      </c>
      <c r="C30">
        <v>13</v>
      </c>
      <c r="D30">
        <v>817947</v>
      </c>
      <c r="E30" t="s">
        <v>97</v>
      </c>
      <c r="F30">
        <v>18</v>
      </c>
      <c r="G30">
        <v>447341</v>
      </c>
    </row>
    <row r="31" spans="2:7">
      <c r="B31" t="s">
        <v>27</v>
      </c>
      <c r="C31">
        <v>22</v>
      </c>
      <c r="D31">
        <v>805850</v>
      </c>
      <c r="E31" t="s">
        <v>60</v>
      </c>
      <c r="F31">
        <v>19</v>
      </c>
      <c r="G31">
        <v>432462</v>
      </c>
    </row>
    <row r="32" spans="2:7">
      <c r="B32" t="s">
        <v>21</v>
      </c>
      <c r="C32">
        <v>28</v>
      </c>
      <c r="D32">
        <v>799560</v>
      </c>
      <c r="E32" t="s">
        <v>23</v>
      </c>
      <c r="F32">
        <v>17</v>
      </c>
      <c r="G32">
        <v>426193</v>
      </c>
    </row>
    <row r="33" spans="2:7">
      <c r="B33" t="s">
        <v>43</v>
      </c>
      <c r="C33">
        <v>65</v>
      </c>
      <c r="D33">
        <v>771292</v>
      </c>
      <c r="E33" t="s">
        <v>49</v>
      </c>
      <c r="F33">
        <v>22</v>
      </c>
      <c r="G33">
        <v>415680</v>
      </c>
    </row>
    <row r="34" spans="2:7">
      <c r="B34" t="s">
        <v>61</v>
      </c>
      <c r="C34">
        <v>16</v>
      </c>
      <c r="D34">
        <v>753381</v>
      </c>
      <c r="E34" t="s">
        <v>35</v>
      </c>
      <c r="F34">
        <v>20</v>
      </c>
      <c r="G34">
        <v>378993</v>
      </c>
    </row>
    <row r="35" spans="2:7">
      <c r="B35" t="s">
        <v>18</v>
      </c>
      <c r="C35">
        <v>58</v>
      </c>
      <c r="D35">
        <v>686148</v>
      </c>
      <c r="E35" t="s">
        <v>20</v>
      </c>
      <c r="F35">
        <v>10</v>
      </c>
      <c r="G35">
        <v>370095</v>
      </c>
    </row>
    <row r="36" spans="2:7">
      <c r="B36" t="s">
        <v>48</v>
      </c>
      <c r="C36">
        <v>47</v>
      </c>
      <c r="D36">
        <v>674805</v>
      </c>
      <c r="E36" t="s">
        <v>57</v>
      </c>
      <c r="F36">
        <v>307</v>
      </c>
      <c r="G36">
        <v>356733</v>
      </c>
    </row>
    <row r="37" spans="2:7">
      <c r="B37" t="s">
        <v>49</v>
      </c>
      <c r="C37">
        <v>32</v>
      </c>
      <c r="D37">
        <v>610404</v>
      </c>
      <c r="E37" t="s">
        <v>44</v>
      </c>
      <c r="F37">
        <v>11</v>
      </c>
      <c r="G37">
        <v>285322</v>
      </c>
    </row>
    <row r="38" spans="2:7">
      <c r="B38" t="s">
        <v>17</v>
      </c>
      <c r="C38">
        <v>12</v>
      </c>
      <c r="D38">
        <v>571938</v>
      </c>
      <c r="E38" t="s">
        <v>39</v>
      </c>
      <c r="F38">
        <v>695</v>
      </c>
      <c r="G38">
        <v>273371</v>
      </c>
    </row>
    <row r="39" spans="2:7">
      <c r="B39" t="s">
        <v>68</v>
      </c>
      <c r="C39">
        <v>25</v>
      </c>
      <c r="D39">
        <v>490050</v>
      </c>
      <c r="E39" t="s">
        <v>52</v>
      </c>
      <c r="F39">
        <v>21</v>
      </c>
      <c r="G39">
        <v>271593</v>
      </c>
    </row>
    <row r="40" spans="2:7">
      <c r="B40" t="s">
        <v>101</v>
      </c>
      <c r="C40">
        <v>9</v>
      </c>
      <c r="D40">
        <v>474566</v>
      </c>
      <c r="E40" t="s">
        <v>22</v>
      </c>
      <c r="F40">
        <v>15</v>
      </c>
      <c r="G40">
        <v>241495</v>
      </c>
    </row>
    <row r="41" spans="2:7">
      <c r="B41" t="s">
        <v>97</v>
      </c>
      <c r="C41">
        <v>9</v>
      </c>
      <c r="D41">
        <v>429002</v>
      </c>
      <c r="E41" t="s">
        <v>50</v>
      </c>
      <c r="F41">
        <v>11</v>
      </c>
      <c r="G41">
        <v>181035</v>
      </c>
    </row>
    <row r="42" spans="2:7">
      <c r="B42" t="s">
        <v>73</v>
      </c>
      <c r="C42">
        <v>6</v>
      </c>
      <c r="D42">
        <v>409586</v>
      </c>
      <c r="E42" t="s">
        <v>19</v>
      </c>
      <c r="F42">
        <v>9</v>
      </c>
      <c r="G42">
        <v>169172</v>
      </c>
    </row>
    <row r="43" spans="2:7">
      <c r="B43" t="s">
        <v>44</v>
      </c>
      <c r="C43">
        <v>24</v>
      </c>
      <c r="D43">
        <v>404430</v>
      </c>
      <c r="E43" t="s">
        <v>120</v>
      </c>
      <c r="F43">
        <v>8</v>
      </c>
      <c r="G43">
        <v>153621</v>
      </c>
    </row>
    <row r="44" spans="2:7">
      <c r="B44" t="s">
        <v>104</v>
      </c>
      <c r="C44">
        <v>11</v>
      </c>
      <c r="D44">
        <v>387041</v>
      </c>
      <c r="E44" t="s">
        <v>26</v>
      </c>
      <c r="F44">
        <v>49</v>
      </c>
      <c r="G44">
        <v>138478</v>
      </c>
    </row>
    <row r="45" spans="2:7">
      <c r="B45" t="s">
        <v>55</v>
      </c>
      <c r="C45">
        <v>32</v>
      </c>
      <c r="D45">
        <v>383701</v>
      </c>
      <c r="E45" t="s">
        <v>70</v>
      </c>
      <c r="F45">
        <v>8</v>
      </c>
      <c r="G45">
        <v>137576</v>
      </c>
    </row>
    <row r="46" spans="2:7">
      <c r="B46" t="s">
        <v>15</v>
      </c>
      <c r="C46">
        <v>75</v>
      </c>
      <c r="D46">
        <v>331909</v>
      </c>
      <c r="E46" t="s">
        <v>46</v>
      </c>
      <c r="F46">
        <v>8</v>
      </c>
      <c r="G46">
        <v>137366</v>
      </c>
    </row>
    <row r="47" spans="2:7">
      <c r="B47" t="s">
        <v>88</v>
      </c>
      <c r="C47">
        <v>38</v>
      </c>
      <c r="D47">
        <v>291089</v>
      </c>
      <c r="E47" t="s">
        <v>115</v>
      </c>
      <c r="F47">
        <v>5</v>
      </c>
      <c r="G47">
        <v>136018</v>
      </c>
    </row>
    <row r="48" spans="2:7">
      <c r="B48" t="s">
        <v>74</v>
      </c>
      <c r="C48">
        <v>3</v>
      </c>
      <c r="D48">
        <v>272132</v>
      </c>
      <c r="E48" t="s">
        <v>21</v>
      </c>
      <c r="F48">
        <v>4</v>
      </c>
      <c r="G48">
        <v>135404</v>
      </c>
    </row>
    <row r="49" spans="2:7">
      <c r="B49" t="s">
        <v>41</v>
      </c>
      <c r="C49">
        <v>11</v>
      </c>
      <c r="D49">
        <v>253293</v>
      </c>
      <c r="E49" t="s">
        <v>48</v>
      </c>
      <c r="F49">
        <v>5</v>
      </c>
      <c r="G49">
        <v>132034</v>
      </c>
    </row>
    <row r="50" spans="2:7">
      <c r="B50" t="s">
        <v>100</v>
      </c>
      <c r="C50">
        <v>8</v>
      </c>
      <c r="D50">
        <v>249726</v>
      </c>
      <c r="E50" t="s">
        <v>165</v>
      </c>
      <c r="F50">
        <v>30</v>
      </c>
      <c r="G50">
        <v>130956</v>
      </c>
    </row>
    <row r="51" spans="2:7">
      <c r="B51" t="s">
        <v>54</v>
      </c>
      <c r="C51">
        <v>9</v>
      </c>
      <c r="D51">
        <v>232324</v>
      </c>
      <c r="E51" t="s">
        <v>51</v>
      </c>
      <c r="F51">
        <v>1842</v>
      </c>
      <c r="G51">
        <v>127495</v>
      </c>
    </row>
    <row r="52" spans="2:7">
      <c r="B52" t="s">
        <v>20</v>
      </c>
      <c r="C52">
        <v>2</v>
      </c>
      <c r="D52">
        <v>219814</v>
      </c>
      <c r="E52" t="s">
        <v>56</v>
      </c>
      <c r="F52">
        <v>11</v>
      </c>
      <c r="G52">
        <v>124837</v>
      </c>
    </row>
    <row r="53" spans="2:7">
      <c r="B53" t="s">
        <v>40</v>
      </c>
      <c r="C53">
        <v>5</v>
      </c>
      <c r="D53">
        <v>211712</v>
      </c>
      <c r="E53" t="s">
        <v>27</v>
      </c>
      <c r="F53">
        <v>343</v>
      </c>
      <c r="G53">
        <v>122137</v>
      </c>
    </row>
    <row r="54" spans="2:7">
      <c r="B54" t="s">
        <v>87</v>
      </c>
      <c r="C54">
        <v>6</v>
      </c>
      <c r="D54">
        <v>200468</v>
      </c>
      <c r="E54" t="s">
        <v>53</v>
      </c>
      <c r="F54">
        <v>14</v>
      </c>
      <c r="G54">
        <v>118006</v>
      </c>
    </row>
    <row r="55" spans="2:7">
      <c r="B55" t="s">
        <v>57</v>
      </c>
      <c r="C55">
        <v>6</v>
      </c>
      <c r="D55">
        <v>194878</v>
      </c>
      <c r="E55" t="s">
        <v>41</v>
      </c>
      <c r="F55">
        <v>7</v>
      </c>
      <c r="G55">
        <v>114727</v>
      </c>
    </row>
    <row r="56" spans="2:7">
      <c r="B56" t="s">
        <v>92</v>
      </c>
      <c r="C56">
        <v>9</v>
      </c>
      <c r="D56">
        <v>182909</v>
      </c>
      <c r="E56" t="s">
        <v>17</v>
      </c>
      <c r="F56">
        <v>6</v>
      </c>
      <c r="G56">
        <v>114537</v>
      </c>
    </row>
    <row r="57" spans="2:7">
      <c r="B57" t="s">
        <v>67</v>
      </c>
      <c r="C57">
        <v>6</v>
      </c>
      <c r="D57">
        <v>175657</v>
      </c>
      <c r="E57" t="s">
        <v>68</v>
      </c>
      <c r="F57">
        <v>1082</v>
      </c>
      <c r="G57">
        <v>104704</v>
      </c>
    </row>
    <row r="58" spans="2:7">
      <c r="B58" t="s">
        <v>103</v>
      </c>
      <c r="C58">
        <v>8</v>
      </c>
      <c r="D58">
        <v>153621</v>
      </c>
      <c r="E58" t="s">
        <v>28</v>
      </c>
      <c r="F58">
        <v>19</v>
      </c>
      <c r="G58">
        <v>100196</v>
      </c>
    </row>
    <row r="59" spans="2:7">
      <c r="B59" t="s">
        <v>38</v>
      </c>
      <c r="C59">
        <v>21</v>
      </c>
      <c r="D59">
        <v>149745</v>
      </c>
      <c r="E59" t="s">
        <v>91</v>
      </c>
      <c r="F59">
        <v>7</v>
      </c>
      <c r="G59">
        <v>94510</v>
      </c>
    </row>
    <row r="60" spans="2:7">
      <c r="B60" t="s">
        <v>78</v>
      </c>
      <c r="C60">
        <v>10</v>
      </c>
      <c r="D60">
        <v>141294</v>
      </c>
      <c r="E60" t="s">
        <v>58</v>
      </c>
      <c r="F60">
        <v>5</v>
      </c>
      <c r="G60">
        <v>85905</v>
      </c>
    </row>
    <row r="61" spans="2:7">
      <c r="B61" t="s">
        <v>32</v>
      </c>
      <c r="C61">
        <v>29</v>
      </c>
      <c r="D61">
        <v>140171</v>
      </c>
      <c r="E61" t="s">
        <v>67</v>
      </c>
      <c r="F61">
        <v>4</v>
      </c>
      <c r="G61">
        <v>85189</v>
      </c>
    </row>
    <row r="62" spans="2:7">
      <c r="B62" t="s">
        <v>75</v>
      </c>
      <c r="C62">
        <v>5</v>
      </c>
      <c r="D62">
        <v>121550</v>
      </c>
      <c r="E62" t="s">
        <v>114</v>
      </c>
      <c r="F62">
        <v>7</v>
      </c>
      <c r="G62">
        <v>84483</v>
      </c>
    </row>
    <row r="63" spans="2:7">
      <c r="B63" t="s">
        <v>70</v>
      </c>
      <c r="C63">
        <v>3</v>
      </c>
      <c r="D63">
        <v>113645</v>
      </c>
      <c r="E63" t="s">
        <v>64</v>
      </c>
      <c r="F63">
        <v>1584</v>
      </c>
      <c r="G63">
        <v>83793</v>
      </c>
    </row>
    <row r="64" spans="2:7">
      <c r="B64" t="s">
        <v>124</v>
      </c>
      <c r="C64">
        <v>9</v>
      </c>
      <c r="D64">
        <v>108156</v>
      </c>
      <c r="E64" t="s">
        <v>14</v>
      </c>
      <c r="F64">
        <v>3</v>
      </c>
      <c r="G64">
        <v>83270</v>
      </c>
    </row>
    <row r="65" spans="2:7">
      <c r="B65" t="s">
        <v>102</v>
      </c>
      <c r="C65">
        <v>3</v>
      </c>
      <c r="D65">
        <v>100077</v>
      </c>
      <c r="E65" t="s">
        <v>45</v>
      </c>
      <c r="F65">
        <v>1346</v>
      </c>
      <c r="G65">
        <v>83091</v>
      </c>
    </row>
    <row r="66" spans="2:7">
      <c r="B66" t="s">
        <v>23</v>
      </c>
      <c r="C66">
        <v>5</v>
      </c>
      <c r="D66">
        <v>99471</v>
      </c>
      <c r="E66" t="s">
        <v>33</v>
      </c>
      <c r="F66">
        <v>14</v>
      </c>
      <c r="G66">
        <v>80964</v>
      </c>
    </row>
    <row r="67" spans="2:7">
      <c r="B67" t="s">
        <v>51</v>
      </c>
      <c r="C67">
        <v>4</v>
      </c>
      <c r="D67">
        <v>98669</v>
      </c>
      <c r="E67" t="s">
        <v>63</v>
      </c>
      <c r="F67">
        <v>963</v>
      </c>
      <c r="G67">
        <v>79176</v>
      </c>
    </row>
    <row r="68" spans="2:7">
      <c r="B68" t="s">
        <v>35</v>
      </c>
      <c r="C68">
        <v>7</v>
      </c>
      <c r="D68">
        <v>90587</v>
      </c>
      <c r="E68" t="s">
        <v>100</v>
      </c>
      <c r="F68">
        <v>3</v>
      </c>
      <c r="G68">
        <v>72220</v>
      </c>
    </row>
    <row r="69" spans="2:7">
      <c r="B69" t="s">
        <v>72</v>
      </c>
      <c r="C69">
        <v>3</v>
      </c>
      <c r="D69">
        <v>78235</v>
      </c>
      <c r="E69" t="s">
        <v>121</v>
      </c>
      <c r="F69">
        <v>6</v>
      </c>
      <c r="G69">
        <v>63780</v>
      </c>
    </row>
    <row r="70" spans="2:7">
      <c r="B70" t="s">
        <v>63</v>
      </c>
      <c r="C70">
        <v>4</v>
      </c>
      <c r="D70">
        <v>73719</v>
      </c>
      <c r="E70" t="s">
        <v>32</v>
      </c>
      <c r="F70">
        <v>8</v>
      </c>
      <c r="G70">
        <v>60998</v>
      </c>
    </row>
    <row r="71" spans="2:7">
      <c r="B71" t="s">
        <v>28</v>
      </c>
      <c r="C71">
        <v>14</v>
      </c>
      <c r="D71">
        <v>65248</v>
      </c>
      <c r="E71" t="s">
        <v>69</v>
      </c>
      <c r="F71">
        <v>7</v>
      </c>
      <c r="G71">
        <v>59019</v>
      </c>
    </row>
    <row r="72" spans="2:7">
      <c r="B72" t="s">
        <v>53</v>
      </c>
      <c r="C72">
        <v>10</v>
      </c>
      <c r="D72">
        <v>60098</v>
      </c>
      <c r="E72" t="s">
        <v>111</v>
      </c>
      <c r="F72">
        <v>6</v>
      </c>
      <c r="G72">
        <v>58720</v>
      </c>
    </row>
    <row r="73" spans="2:7">
      <c r="B73" t="s">
        <v>146</v>
      </c>
      <c r="C73">
        <v>1</v>
      </c>
      <c r="D73">
        <v>53684</v>
      </c>
      <c r="E73" t="s">
        <v>72</v>
      </c>
      <c r="F73">
        <v>4</v>
      </c>
      <c r="G73">
        <v>53793</v>
      </c>
    </row>
    <row r="74" spans="2:7">
      <c r="B74" t="s">
        <v>76</v>
      </c>
      <c r="C74">
        <v>5</v>
      </c>
      <c r="D74">
        <v>53403</v>
      </c>
      <c r="E74" t="s">
        <v>113</v>
      </c>
      <c r="F74">
        <v>1222</v>
      </c>
      <c r="G74">
        <v>50411</v>
      </c>
    </row>
    <row r="75" spans="2:7">
      <c r="B75" t="s">
        <v>84</v>
      </c>
      <c r="C75">
        <v>7</v>
      </c>
      <c r="D75">
        <v>51236</v>
      </c>
      <c r="E75" t="s">
        <v>7</v>
      </c>
      <c r="F75">
        <v>12</v>
      </c>
      <c r="G75">
        <v>44151</v>
      </c>
    </row>
    <row r="76" spans="2:7">
      <c r="B76" t="s">
        <v>159</v>
      </c>
      <c r="C76">
        <v>1</v>
      </c>
      <c r="D76">
        <v>50578</v>
      </c>
      <c r="E76" t="s">
        <v>98</v>
      </c>
      <c r="F76">
        <v>4</v>
      </c>
      <c r="G76">
        <v>42865</v>
      </c>
    </row>
    <row r="77" spans="2:7">
      <c r="B77" t="s">
        <v>105</v>
      </c>
      <c r="C77">
        <v>2</v>
      </c>
      <c r="D77">
        <v>41133</v>
      </c>
      <c r="E77" t="s">
        <v>42</v>
      </c>
      <c r="F77">
        <v>3</v>
      </c>
      <c r="G77">
        <v>40142</v>
      </c>
    </row>
    <row r="78" spans="2:7">
      <c r="B78" t="s">
        <v>65</v>
      </c>
      <c r="C78">
        <v>4</v>
      </c>
      <c r="D78">
        <v>39695</v>
      </c>
      <c r="E78" t="s">
        <v>80</v>
      </c>
      <c r="F78">
        <v>357</v>
      </c>
      <c r="G78">
        <v>29724</v>
      </c>
    </row>
    <row r="79" spans="2:7">
      <c r="B79" t="s">
        <v>126</v>
      </c>
      <c r="C79">
        <v>2</v>
      </c>
      <c r="D79">
        <v>38567</v>
      </c>
      <c r="E79" t="s">
        <v>24</v>
      </c>
      <c r="F79">
        <v>4</v>
      </c>
      <c r="G79">
        <v>19958</v>
      </c>
    </row>
    <row r="80" spans="2:7">
      <c r="B80" t="s">
        <v>64</v>
      </c>
      <c r="C80">
        <v>4</v>
      </c>
      <c r="D80">
        <v>33782</v>
      </c>
      <c r="E80" t="s">
        <v>61</v>
      </c>
      <c r="F80">
        <v>1</v>
      </c>
      <c r="G80">
        <v>19238</v>
      </c>
    </row>
    <row r="81" spans="2:7">
      <c r="B81" t="s">
        <v>50</v>
      </c>
      <c r="C81">
        <v>4</v>
      </c>
      <c r="D81">
        <v>32202</v>
      </c>
      <c r="E81" t="s">
        <v>59</v>
      </c>
      <c r="F81">
        <v>2</v>
      </c>
      <c r="G81">
        <v>14155</v>
      </c>
    </row>
    <row r="82" spans="2:7">
      <c r="B82" t="s">
        <v>161</v>
      </c>
      <c r="C82">
        <v>1</v>
      </c>
      <c r="D82">
        <v>32082</v>
      </c>
      <c r="E82" t="s">
        <v>65</v>
      </c>
      <c r="F82">
        <v>1</v>
      </c>
      <c r="G82">
        <v>12487</v>
      </c>
    </row>
    <row r="83" spans="2:7">
      <c r="B83" t="s">
        <v>82</v>
      </c>
      <c r="C83">
        <v>1</v>
      </c>
      <c r="D83">
        <v>31369</v>
      </c>
      <c r="E83" t="s">
        <v>122</v>
      </c>
      <c r="F83">
        <v>1</v>
      </c>
      <c r="G83">
        <v>12326</v>
      </c>
    </row>
    <row r="84" spans="2:7">
      <c r="B84" t="s">
        <v>66</v>
      </c>
      <c r="C84">
        <v>2</v>
      </c>
      <c r="D84">
        <v>27825</v>
      </c>
      <c r="E84" t="s">
        <v>119</v>
      </c>
      <c r="F84">
        <v>1</v>
      </c>
      <c r="G84">
        <v>11668</v>
      </c>
    </row>
    <row r="85" spans="2:7">
      <c r="B85" t="s">
        <v>16</v>
      </c>
      <c r="C85">
        <v>1</v>
      </c>
      <c r="D85">
        <v>27628</v>
      </c>
      <c r="E85" t="s">
        <v>74</v>
      </c>
      <c r="F85">
        <v>159</v>
      </c>
      <c r="G85">
        <v>10748</v>
      </c>
    </row>
    <row r="86" spans="2:7">
      <c r="B86" t="s">
        <v>91</v>
      </c>
      <c r="C86">
        <v>3</v>
      </c>
      <c r="D86">
        <v>27376</v>
      </c>
      <c r="E86" t="s">
        <v>85</v>
      </c>
      <c r="F86">
        <v>1</v>
      </c>
      <c r="G86">
        <v>10108</v>
      </c>
    </row>
    <row r="87" spans="2:7">
      <c r="B87" t="s">
        <v>160</v>
      </c>
      <c r="C87">
        <v>2</v>
      </c>
      <c r="D87">
        <v>22862</v>
      </c>
      <c r="E87" t="s">
        <v>124</v>
      </c>
      <c r="F87">
        <v>1</v>
      </c>
      <c r="G87">
        <v>9498</v>
      </c>
    </row>
    <row r="88" spans="2:7">
      <c r="B88" t="s">
        <v>147</v>
      </c>
      <c r="C88">
        <v>1</v>
      </c>
      <c r="D88">
        <v>21505</v>
      </c>
      <c r="E88" t="s">
        <v>81</v>
      </c>
      <c r="F88">
        <v>1</v>
      </c>
      <c r="G88">
        <v>7106</v>
      </c>
    </row>
    <row r="89" spans="2:7">
      <c r="B89" t="s">
        <v>42</v>
      </c>
      <c r="C89">
        <v>1</v>
      </c>
      <c r="D89">
        <v>19506</v>
      </c>
      <c r="E89" t="s">
        <v>110</v>
      </c>
      <c r="F89">
        <v>1</v>
      </c>
      <c r="G89">
        <v>5650</v>
      </c>
    </row>
    <row r="90" spans="2:7">
      <c r="B90" t="s">
        <v>69</v>
      </c>
      <c r="C90">
        <v>2</v>
      </c>
      <c r="D90">
        <v>16433</v>
      </c>
      <c r="E90" t="s">
        <v>79</v>
      </c>
      <c r="F90">
        <v>165</v>
      </c>
      <c r="G90">
        <v>3971</v>
      </c>
    </row>
    <row r="91" spans="2:7">
      <c r="B91" t="s">
        <v>93</v>
      </c>
      <c r="C91">
        <v>2</v>
      </c>
      <c r="D91">
        <v>13119</v>
      </c>
      <c r="E91" t="s">
        <v>118</v>
      </c>
      <c r="F91">
        <v>1</v>
      </c>
      <c r="G91">
        <v>652</v>
      </c>
    </row>
    <row r="92" spans="2:7">
      <c r="B92" t="s">
        <v>106</v>
      </c>
      <c r="C92">
        <v>1</v>
      </c>
      <c r="D92">
        <v>10264</v>
      </c>
    </row>
    <row r="93" spans="2:7">
      <c r="B93" t="s">
        <v>22</v>
      </c>
      <c r="C93">
        <v>1</v>
      </c>
      <c r="D93">
        <v>9784</v>
      </c>
      <c r="E93" t="s">
        <v>153</v>
      </c>
      <c r="F93">
        <v>38479</v>
      </c>
      <c r="G93">
        <v>63821840</v>
      </c>
    </row>
    <row r="94" spans="2:7">
      <c r="B94" t="s">
        <v>90</v>
      </c>
      <c r="C94">
        <v>3</v>
      </c>
      <c r="D94">
        <v>8717</v>
      </c>
    </row>
    <row r="95" spans="2:7">
      <c r="B95" t="s">
        <v>98</v>
      </c>
      <c r="C95">
        <v>1</v>
      </c>
      <c r="D95">
        <v>6281</v>
      </c>
    </row>
    <row r="96" spans="2:7">
      <c r="B96" t="s">
        <v>26</v>
      </c>
      <c r="C96">
        <v>2</v>
      </c>
      <c r="D96">
        <v>5236</v>
      </c>
    </row>
    <row r="97" spans="2:4">
      <c r="B97" t="s">
        <v>148</v>
      </c>
      <c r="C97">
        <v>1</v>
      </c>
      <c r="D97">
        <v>3834</v>
      </c>
    </row>
    <row r="98" spans="2:4">
      <c r="B98" t="s">
        <v>77</v>
      </c>
      <c r="C98">
        <v>1</v>
      </c>
      <c r="D98">
        <v>3834</v>
      </c>
    </row>
    <row r="99" spans="2:4">
      <c r="B99" t="s">
        <v>158</v>
      </c>
      <c r="C99">
        <v>1</v>
      </c>
      <c r="D99">
        <v>3023</v>
      </c>
    </row>
    <row r="101" spans="2:4">
      <c r="B101" t="s">
        <v>153</v>
      </c>
      <c r="C101">
        <v>5241</v>
      </c>
      <c r="D101">
        <v>129048778</v>
      </c>
    </row>
  </sheetData>
  <sortState ref="E5:G91">
    <sortCondition descending="1" ref="G5:G9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Q1394"/>
  <sheetViews>
    <sheetView topLeftCell="A1375" workbookViewId="0">
      <selection activeCell="I1395" sqref="I1395"/>
    </sheetView>
  </sheetViews>
  <sheetFormatPr defaultRowHeight="15"/>
  <cols>
    <col min="2" max="2" width="22.7109375" customWidth="1"/>
    <col min="3" max="3" width="25" customWidth="1"/>
    <col min="4" max="4" width="8.140625" customWidth="1"/>
    <col min="5" max="5" width="7.140625" customWidth="1"/>
    <col min="6" max="6" width="12.85546875" customWidth="1"/>
    <col min="7" max="7" width="8.85546875" customWidth="1"/>
    <col min="8" max="8" width="15" customWidth="1"/>
    <col min="9" max="9" width="12.42578125" customWidth="1"/>
  </cols>
  <sheetData>
    <row r="1" spans="2:13" ht="13.5" customHeight="1"/>
    <row r="2" spans="2:13" ht="13.5" customHeight="1" thickBot="1"/>
    <row r="3" spans="2:13" ht="13.5" customHeight="1" thickBot="1">
      <c r="B3" s="12"/>
      <c r="C3" s="182" t="s">
        <v>0</v>
      </c>
      <c r="D3" s="183"/>
      <c r="E3" s="183"/>
      <c r="F3" s="184"/>
      <c r="G3" s="31"/>
      <c r="H3" s="31"/>
    </row>
    <row r="4" spans="2:13" ht="13.5" customHeight="1" thickBot="1">
      <c r="B4" s="12"/>
      <c r="C4" s="29"/>
      <c r="D4" s="30"/>
      <c r="E4" s="30"/>
      <c r="F4" s="31"/>
      <c r="G4" s="31"/>
      <c r="H4" s="31"/>
    </row>
    <row r="5" spans="2:13" ht="48" customHeight="1" thickBot="1">
      <c r="B5" s="144" t="s">
        <v>182</v>
      </c>
      <c r="C5" s="145"/>
      <c r="D5" s="145"/>
      <c r="E5" s="145"/>
      <c r="F5" s="145"/>
      <c r="G5" s="145"/>
      <c r="H5" s="146"/>
    </row>
    <row r="6" spans="2:13" ht="13.5" customHeight="1" thickBot="1">
      <c r="B6" s="11"/>
    </row>
    <row r="7" spans="2:13" ht="13.5" customHeight="1" thickBot="1">
      <c r="B7" s="189" t="s">
        <v>127</v>
      </c>
      <c r="C7" s="147" t="s">
        <v>149</v>
      </c>
      <c r="D7" s="13" t="s">
        <v>183</v>
      </c>
      <c r="E7" s="187" t="s">
        <v>1</v>
      </c>
      <c r="F7" s="188"/>
      <c r="G7" s="142" t="s">
        <v>2</v>
      </c>
      <c r="H7" s="143"/>
    </row>
    <row r="8" spans="2:13" ht="13.5" customHeight="1" thickBot="1">
      <c r="B8" s="190"/>
      <c r="C8" s="148"/>
      <c r="D8" s="14" t="s">
        <v>184</v>
      </c>
      <c r="E8" s="32" t="s">
        <v>3</v>
      </c>
      <c r="F8" s="33" t="s">
        <v>4</v>
      </c>
      <c r="G8" s="34" t="s">
        <v>3</v>
      </c>
      <c r="H8" s="34" t="s">
        <v>4</v>
      </c>
    </row>
    <row r="9" spans="2:13" ht="13.5" customHeight="1" thickBot="1"/>
    <row r="10" spans="2:13" ht="13.5" customHeight="1">
      <c r="B10" s="185" t="s">
        <v>90</v>
      </c>
      <c r="C10" s="98" t="s">
        <v>91</v>
      </c>
      <c r="D10" s="98" t="s">
        <v>6</v>
      </c>
      <c r="E10" s="98">
        <v>1</v>
      </c>
      <c r="F10" s="98">
        <v>3856</v>
      </c>
      <c r="G10" s="98">
        <v>2</v>
      </c>
      <c r="H10" s="99">
        <v>19682</v>
      </c>
    </row>
    <row r="11" spans="2:13" ht="13.5" customHeight="1">
      <c r="B11" s="174"/>
      <c r="C11" s="97" t="s">
        <v>15</v>
      </c>
      <c r="D11" s="97" t="s">
        <v>6</v>
      </c>
      <c r="E11" s="97">
        <v>4</v>
      </c>
      <c r="F11" s="97">
        <v>16647</v>
      </c>
      <c r="G11" s="97">
        <v>1</v>
      </c>
      <c r="H11" s="100">
        <v>3909</v>
      </c>
      <c r="J11" s="16"/>
      <c r="K11" s="16"/>
      <c r="L11" s="16"/>
      <c r="M11" s="16"/>
    </row>
    <row r="12" spans="2:13" ht="13.5" customHeight="1">
      <c r="B12" s="174"/>
      <c r="C12" s="97" t="s">
        <v>17</v>
      </c>
      <c r="D12" s="97" t="s">
        <v>6</v>
      </c>
      <c r="E12" s="97">
        <v>1</v>
      </c>
      <c r="F12" s="97">
        <v>5346</v>
      </c>
      <c r="G12" s="97"/>
      <c r="H12" s="100"/>
      <c r="J12" s="16"/>
      <c r="K12" s="16"/>
      <c r="L12" s="16"/>
      <c r="M12" s="16"/>
    </row>
    <row r="13" spans="2:13" ht="13.5" customHeight="1">
      <c r="B13" s="174"/>
      <c r="C13" s="97" t="s">
        <v>41</v>
      </c>
      <c r="D13" s="97" t="s">
        <v>6</v>
      </c>
      <c r="E13" s="97">
        <v>1</v>
      </c>
      <c r="F13" s="97">
        <v>2759</v>
      </c>
      <c r="G13" s="97"/>
      <c r="H13" s="100"/>
      <c r="J13" s="16"/>
      <c r="K13" s="16"/>
      <c r="L13" s="16"/>
      <c r="M13" s="16"/>
    </row>
    <row r="14" spans="2:13" ht="13.5" customHeight="1">
      <c r="B14" s="174"/>
      <c r="C14" s="97" t="s">
        <v>18</v>
      </c>
      <c r="D14" s="97" t="s">
        <v>6</v>
      </c>
      <c r="E14" s="97">
        <v>1</v>
      </c>
      <c r="F14" s="97">
        <v>5334</v>
      </c>
      <c r="G14" s="97"/>
      <c r="H14" s="100"/>
      <c r="J14" s="16"/>
      <c r="K14" s="16"/>
      <c r="L14" s="16"/>
      <c r="M14" s="16"/>
    </row>
    <row r="15" spans="2:13" ht="13.5" customHeight="1">
      <c r="B15" s="174"/>
      <c r="C15" s="97" t="s">
        <v>5</v>
      </c>
      <c r="D15" s="97" t="s">
        <v>89</v>
      </c>
      <c r="E15" s="97">
        <v>1</v>
      </c>
      <c r="F15" s="97">
        <v>18159</v>
      </c>
      <c r="G15" s="97"/>
      <c r="H15" s="100"/>
      <c r="J15" s="16"/>
      <c r="K15" s="16"/>
      <c r="L15" s="16"/>
      <c r="M15" s="16"/>
    </row>
    <row r="16" spans="2:13" ht="15.75">
      <c r="B16" s="174"/>
      <c r="C16" s="97" t="s">
        <v>21</v>
      </c>
      <c r="D16" s="97" t="s">
        <v>6</v>
      </c>
      <c r="E16" s="97"/>
      <c r="F16" s="97"/>
      <c r="G16" s="97">
        <v>1</v>
      </c>
      <c r="H16" s="100">
        <v>4260</v>
      </c>
      <c r="J16" s="16"/>
      <c r="K16" s="16"/>
      <c r="L16" s="16"/>
      <c r="M16" s="16"/>
    </row>
    <row r="17" spans="2:13" ht="15.75">
      <c r="B17" s="174"/>
      <c r="C17" s="97" t="s">
        <v>24</v>
      </c>
      <c r="D17" s="97" t="s">
        <v>6</v>
      </c>
      <c r="E17" s="97">
        <v>1</v>
      </c>
      <c r="F17" s="97">
        <v>22232</v>
      </c>
      <c r="G17" s="97">
        <v>1</v>
      </c>
      <c r="H17" s="100">
        <v>3617</v>
      </c>
      <c r="J17" s="16"/>
      <c r="K17" s="16"/>
      <c r="L17" s="16"/>
      <c r="M17" s="16"/>
    </row>
    <row r="18" spans="2:13" ht="15.75">
      <c r="B18" s="174"/>
      <c r="C18" s="186" t="s">
        <v>25</v>
      </c>
      <c r="D18" s="97" t="s">
        <v>6</v>
      </c>
      <c r="E18" s="97">
        <v>27</v>
      </c>
      <c r="F18" s="97">
        <v>121751</v>
      </c>
      <c r="G18" s="97">
        <v>37</v>
      </c>
      <c r="H18" s="100">
        <v>174226</v>
      </c>
      <c r="J18" s="16"/>
      <c r="K18" s="16"/>
      <c r="L18" s="16"/>
      <c r="M18" s="16"/>
    </row>
    <row r="19" spans="2:13" ht="15.75">
      <c r="B19" s="174"/>
      <c r="C19" s="186"/>
      <c r="D19" s="97" t="s">
        <v>89</v>
      </c>
      <c r="E19" s="97">
        <v>1</v>
      </c>
      <c r="F19" s="97">
        <v>4117</v>
      </c>
      <c r="G19" s="97"/>
      <c r="H19" s="100"/>
      <c r="J19" s="16"/>
      <c r="K19" s="16"/>
      <c r="L19" s="16"/>
      <c r="M19" s="16"/>
    </row>
    <row r="20" spans="2:13" ht="15.75">
      <c r="B20" s="174"/>
      <c r="C20" s="97" t="s">
        <v>27</v>
      </c>
      <c r="D20" s="97" t="s">
        <v>6</v>
      </c>
      <c r="E20" s="97"/>
      <c r="F20" s="97"/>
      <c r="G20" s="97">
        <v>1</v>
      </c>
      <c r="H20" s="100">
        <v>3834</v>
      </c>
      <c r="J20" s="16"/>
      <c r="K20" s="16"/>
      <c r="L20" s="16"/>
      <c r="M20" s="16"/>
    </row>
    <row r="21" spans="2:13" ht="15.75">
      <c r="B21" s="174"/>
      <c r="C21" s="97" t="s">
        <v>49</v>
      </c>
      <c r="D21" s="97" t="s">
        <v>6</v>
      </c>
      <c r="E21" s="97">
        <v>1</v>
      </c>
      <c r="F21" s="97">
        <v>3617</v>
      </c>
      <c r="G21" s="97"/>
      <c r="H21" s="100"/>
      <c r="J21" s="16"/>
      <c r="K21" s="16"/>
      <c r="L21" s="16"/>
      <c r="M21" s="16"/>
    </row>
    <row r="22" spans="2:13" ht="15.75">
      <c r="B22" s="174"/>
      <c r="C22" s="97" t="s">
        <v>116</v>
      </c>
      <c r="D22" s="97" t="s">
        <v>6</v>
      </c>
      <c r="E22" s="97">
        <v>1</v>
      </c>
      <c r="F22" s="97">
        <v>2759</v>
      </c>
      <c r="G22" s="97"/>
      <c r="H22" s="100"/>
      <c r="J22" s="16"/>
      <c r="K22" s="16"/>
      <c r="L22" s="16"/>
      <c r="M22" s="16"/>
    </row>
    <row r="23" spans="2:13" ht="15.75">
      <c r="B23" s="174"/>
      <c r="C23" s="97" t="s">
        <v>67</v>
      </c>
      <c r="D23" s="97" t="s">
        <v>6</v>
      </c>
      <c r="E23" s="97">
        <v>1</v>
      </c>
      <c r="F23" s="97">
        <v>1268</v>
      </c>
      <c r="G23" s="97"/>
      <c r="H23" s="100"/>
      <c r="J23" s="16"/>
      <c r="K23" s="16"/>
      <c r="L23" s="16"/>
      <c r="M23" s="16"/>
    </row>
    <row r="24" spans="2:13" ht="15.75">
      <c r="B24" s="174"/>
      <c r="C24" s="97" t="s">
        <v>7</v>
      </c>
      <c r="D24" s="97" t="s">
        <v>6</v>
      </c>
      <c r="E24" s="97">
        <v>4</v>
      </c>
      <c r="F24" s="97">
        <v>18502</v>
      </c>
      <c r="G24" s="97">
        <v>4</v>
      </c>
      <c r="H24" s="100">
        <v>15754</v>
      </c>
      <c r="J24" s="16"/>
      <c r="K24" s="16"/>
      <c r="L24" s="16"/>
      <c r="M24" s="16"/>
    </row>
    <row r="25" spans="2:13" ht="15.75">
      <c r="B25" s="174"/>
      <c r="C25" s="97" t="s">
        <v>107</v>
      </c>
      <c r="D25" s="97" t="s">
        <v>6</v>
      </c>
      <c r="E25" s="97"/>
      <c r="F25" s="97"/>
      <c r="G25" s="97">
        <v>1</v>
      </c>
      <c r="H25" s="100">
        <v>1966</v>
      </c>
      <c r="J25" s="16"/>
      <c r="K25" s="16"/>
      <c r="L25" s="16"/>
      <c r="M25" s="16"/>
    </row>
    <row r="26" spans="2:13" ht="15.75">
      <c r="B26" s="174"/>
      <c r="C26" s="180" t="s">
        <v>34</v>
      </c>
      <c r="D26" s="97" t="s">
        <v>6</v>
      </c>
      <c r="E26" s="97">
        <v>13</v>
      </c>
      <c r="F26" s="97">
        <v>48640</v>
      </c>
      <c r="G26" s="97">
        <v>9</v>
      </c>
      <c r="H26" s="100">
        <v>40499</v>
      </c>
      <c r="J26" s="16"/>
      <c r="K26" s="16"/>
      <c r="L26" s="16"/>
      <c r="M26" s="16"/>
    </row>
    <row r="27" spans="2:13" ht="15.75">
      <c r="B27" s="174"/>
      <c r="C27" s="180"/>
      <c r="D27" s="97" t="s">
        <v>89</v>
      </c>
      <c r="E27" s="97">
        <v>1</v>
      </c>
      <c r="F27" s="97">
        <v>4961</v>
      </c>
      <c r="G27" s="97">
        <v>2</v>
      </c>
      <c r="H27" s="100">
        <v>9922</v>
      </c>
      <c r="J27" s="16"/>
      <c r="K27" s="16"/>
      <c r="L27" s="16"/>
      <c r="M27" s="16"/>
    </row>
    <row r="28" spans="2:13" ht="15.75">
      <c r="B28" s="174"/>
      <c r="C28" s="97" t="s">
        <v>185</v>
      </c>
      <c r="D28" s="97" t="s">
        <v>6</v>
      </c>
      <c r="E28" s="97">
        <v>1</v>
      </c>
      <c r="F28" s="97">
        <v>4260</v>
      </c>
      <c r="G28" s="97"/>
      <c r="H28" s="100"/>
      <c r="J28" s="16"/>
      <c r="K28" s="16"/>
      <c r="L28" s="16"/>
      <c r="M28" s="16"/>
    </row>
    <row r="29" spans="2:13" ht="15.75">
      <c r="B29" s="174"/>
      <c r="C29" s="97" t="s">
        <v>35</v>
      </c>
      <c r="D29" s="97" t="s">
        <v>6</v>
      </c>
      <c r="E29" s="97"/>
      <c r="F29" s="97"/>
      <c r="G29" s="97">
        <v>1</v>
      </c>
      <c r="H29" s="100">
        <v>4260</v>
      </c>
      <c r="J29" s="16"/>
      <c r="K29" s="16"/>
      <c r="L29" s="16"/>
      <c r="M29" s="16"/>
    </row>
    <row r="30" spans="2:13" ht="15.75">
      <c r="B30" s="174"/>
      <c r="C30" s="180" t="s">
        <v>36</v>
      </c>
      <c r="D30" s="97" t="s">
        <v>6</v>
      </c>
      <c r="E30" s="97">
        <v>59</v>
      </c>
      <c r="F30" s="97">
        <v>306298</v>
      </c>
      <c r="G30" s="97">
        <v>68</v>
      </c>
      <c r="H30" s="100">
        <v>329892</v>
      </c>
      <c r="I30" s="16"/>
      <c r="J30" s="16"/>
      <c r="K30" s="16"/>
      <c r="L30" s="16"/>
      <c r="M30" s="16"/>
    </row>
    <row r="31" spans="2:13" ht="15.75">
      <c r="B31" s="174"/>
      <c r="C31" s="180"/>
      <c r="D31" s="97" t="s">
        <v>89</v>
      </c>
      <c r="E31" s="97"/>
      <c r="F31" s="97"/>
      <c r="G31" s="97">
        <v>1</v>
      </c>
      <c r="H31" s="100">
        <v>4909</v>
      </c>
      <c r="J31" s="16"/>
      <c r="K31" s="16"/>
      <c r="L31" s="16"/>
      <c r="M31" s="16"/>
    </row>
    <row r="32" spans="2:13" ht="15.75">
      <c r="B32" s="174"/>
      <c r="C32" s="97" t="s">
        <v>77</v>
      </c>
      <c r="D32" s="97" t="s">
        <v>6</v>
      </c>
      <c r="E32" s="97">
        <v>1</v>
      </c>
      <c r="F32" s="97">
        <v>3834</v>
      </c>
      <c r="G32" s="97"/>
      <c r="H32" s="100"/>
      <c r="J32" s="16"/>
      <c r="K32" s="16"/>
      <c r="L32" s="16"/>
      <c r="M32" s="16"/>
    </row>
    <row r="33" spans="2:13" ht="15.75">
      <c r="B33" s="174"/>
      <c r="C33" s="97" t="s">
        <v>53</v>
      </c>
      <c r="D33" s="97" t="s">
        <v>6</v>
      </c>
      <c r="E33" s="97"/>
      <c r="F33" s="97"/>
      <c r="G33" s="97">
        <v>1</v>
      </c>
      <c r="H33" s="100">
        <v>2918</v>
      </c>
      <c r="I33" s="16"/>
      <c r="J33" s="16"/>
      <c r="K33" s="16"/>
      <c r="L33" s="35"/>
      <c r="M33" s="16"/>
    </row>
    <row r="34" spans="2:13" ht="15.75">
      <c r="B34" s="174"/>
      <c r="C34" s="97" t="s">
        <v>122</v>
      </c>
      <c r="D34" s="97" t="s">
        <v>6</v>
      </c>
      <c r="E34" s="97">
        <v>1</v>
      </c>
      <c r="F34" s="97">
        <v>5334</v>
      </c>
      <c r="G34" s="97"/>
      <c r="H34" s="100"/>
      <c r="I34" s="16"/>
      <c r="J34" s="16"/>
      <c r="K34" s="16"/>
      <c r="L34" s="35"/>
      <c r="M34" s="16"/>
    </row>
    <row r="35" spans="2:13" ht="15.75">
      <c r="B35" s="174"/>
      <c r="C35" s="180" t="s">
        <v>109</v>
      </c>
      <c r="D35" s="97" t="s">
        <v>6</v>
      </c>
      <c r="E35" s="97">
        <v>6</v>
      </c>
      <c r="F35" s="97">
        <v>52581</v>
      </c>
      <c r="G35" s="97">
        <v>1</v>
      </c>
      <c r="H35" s="100">
        <v>2759</v>
      </c>
      <c r="I35" s="16"/>
      <c r="J35" s="16"/>
      <c r="K35" s="16"/>
      <c r="L35" s="35"/>
      <c r="M35" s="16"/>
    </row>
    <row r="36" spans="2:13" ht="15.75">
      <c r="B36" s="174"/>
      <c r="C36" s="180"/>
      <c r="D36" s="97" t="s">
        <v>89</v>
      </c>
      <c r="E36" s="97"/>
      <c r="F36" s="97"/>
      <c r="G36" s="97">
        <v>2</v>
      </c>
      <c r="H36" s="100">
        <v>5821</v>
      </c>
      <c r="I36" s="16"/>
      <c r="J36" s="16"/>
      <c r="K36" s="16"/>
      <c r="L36" s="35"/>
      <c r="M36" s="16"/>
    </row>
    <row r="37" spans="2:13" ht="15.75">
      <c r="B37" s="174"/>
      <c r="C37" s="97" t="s">
        <v>108</v>
      </c>
      <c r="D37" s="97" t="s">
        <v>6</v>
      </c>
      <c r="E37" s="97"/>
      <c r="F37" s="97"/>
      <c r="G37" s="97">
        <v>7</v>
      </c>
      <c r="H37" s="100">
        <v>34525</v>
      </c>
      <c r="I37" s="16"/>
      <c r="J37" s="16"/>
      <c r="K37" s="16"/>
      <c r="L37" s="35"/>
      <c r="M37" s="16"/>
    </row>
    <row r="38" spans="2:13" ht="15.75">
      <c r="B38" s="174"/>
      <c r="C38" s="97" t="s">
        <v>110</v>
      </c>
      <c r="D38" s="97" t="s">
        <v>89</v>
      </c>
      <c r="E38" s="97"/>
      <c r="F38" s="97"/>
      <c r="G38" s="97">
        <v>1</v>
      </c>
      <c r="H38" s="100">
        <v>5650</v>
      </c>
      <c r="I38" s="16"/>
      <c r="J38" s="16"/>
      <c r="K38" s="16"/>
      <c r="L38" s="35"/>
      <c r="M38" s="16"/>
    </row>
    <row r="39" spans="2:13" ht="15.75">
      <c r="B39" s="174"/>
      <c r="C39" s="97" t="s">
        <v>38</v>
      </c>
      <c r="D39" s="97" t="s">
        <v>6</v>
      </c>
      <c r="E39" s="97"/>
      <c r="F39" s="97"/>
      <c r="G39" s="97">
        <v>1</v>
      </c>
      <c r="H39" s="100">
        <v>1876</v>
      </c>
      <c r="I39" s="16"/>
      <c r="J39" s="16"/>
      <c r="K39" s="16"/>
      <c r="L39" s="35"/>
      <c r="M39" s="16"/>
    </row>
    <row r="40" spans="2:13" ht="15.75">
      <c r="B40" s="174"/>
      <c r="C40" s="97" t="s">
        <v>112</v>
      </c>
      <c r="D40" s="97" t="s">
        <v>6</v>
      </c>
      <c r="E40" s="97">
        <v>2</v>
      </c>
      <c r="F40" s="97">
        <v>14060</v>
      </c>
      <c r="G40" s="97"/>
      <c r="H40" s="100"/>
      <c r="I40" s="16"/>
      <c r="J40" s="16"/>
      <c r="K40" s="16"/>
      <c r="L40" s="35"/>
      <c r="M40" s="16"/>
    </row>
    <row r="41" spans="2:13" ht="15.75">
      <c r="B41" s="101" t="s">
        <v>91</v>
      </c>
      <c r="C41" s="102" t="s">
        <v>90</v>
      </c>
      <c r="D41" s="102" t="s">
        <v>6</v>
      </c>
      <c r="E41" s="102"/>
      <c r="F41" s="102"/>
      <c r="G41" s="102">
        <v>1</v>
      </c>
      <c r="H41" s="103">
        <v>19682</v>
      </c>
      <c r="I41" s="16"/>
      <c r="J41" s="16"/>
      <c r="K41" s="16"/>
      <c r="L41" s="35"/>
      <c r="M41" s="16"/>
    </row>
    <row r="42" spans="2:13" ht="15.75">
      <c r="B42" s="176" t="s">
        <v>14</v>
      </c>
      <c r="C42" s="104" t="s">
        <v>90</v>
      </c>
      <c r="D42" s="104" t="s">
        <v>6</v>
      </c>
      <c r="E42" s="104"/>
      <c r="F42" s="104"/>
      <c r="G42" s="104">
        <v>1</v>
      </c>
      <c r="H42" s="105">
        <v>3909</v>
      </c>
      <c r="I42" s="16"/>
      <c r="J42" s="16"/>
      <c r="K42" s="16"/>
      <c r="L42" s="35"/>
      <c r="M42" s="16"/>
    </row>
    <row r="43" spans="2:13" ht="15.75">
      <c r="B43" s="176"/>
      <c r="C43" s="104" t="s">
        <v>40</v>
      </c>
      <c r="D43" s="104" t="s">
        <v>89</v>
      </c>
      <c r="E43" s="104">
        <v>1</v>
      </c>
      <c r="F43" s="104">
        <v>32639</v>
      </c>
      <c r="G43" s="104"/>
      <c r="H43" s="105"/>
      <c r="I43" s="16"/>
      <c r="J43" s="16"/>
      <c r="K43" s="16"/>
      <c r="L43" s="35"/>
      <c r="M43" s="16"/>
    </row>
    <row r="44" spans="2:13" ht="15.75">
      <c r="B44" s="176"/>
      <c r="C44" s="104" t="s">
        <v>9</v>
      </c>
      <c r="D44" s="104" t="s">
        <v>6</v>
      </c>
      <c r="E44" s="104"/>
      <c r="F44" s="104"/>
      <c r="G44" s="104">
        <v>1</v>
      </c>
      <c r="H44" s="105">
        <v>4260</v>
      </c>
      <c r="I44" s="16"/>
      <c r="J44" s="16"/>
      <c r="K44" s="16"/>
      <c r="L44" s="35"/>
      <c r="M44" s="16"/>
    </row>
    <row r="45" spans="2:13" ht="15.75">
      <c r="B45" s="176"/>
      <c r="C45" s="104" t="s">
        <v>34</v>
      </c>
      <c r="D45" s="104" t="s">
        <v>89</v>
      </c>
      <c r="E45" s="104">
        <v>1</v>
      </c>
      <c r="F45" s="104">
        <v>35825</v>
      </c>
      <c r="G45" s="104"/>
      <c r="H45" s="105"/>
      <c r="I45" s="16"/>
      <c r="J45" s="16"/>
      <c r="K45" s="16"/>
      <c r="L45" s="35"/>
      <c r="M45" s="16"/>
    </row>
    <row r="46" spans="2:13" ht="15.75">
      <c r="B46" s="174" t="s">
        <v>40</v>
      </c>
      <c r="C46" s="97" t="s">
        <v>14</v>
      </c>
      <c r="D46" s="97" t="s">
        <v>6</v>
      </c>
      <c r="E46" s="97">
        <v>7</v>
      </c>
      <c r="F46" s="97">
        <v>182369</v>
      </c>
      <c r="G46" s="97"/>
      <c r="H46" s="100"/>
      <c r="I46" s="16"/>
      <c r="J46" s="16"/>
      <c r="K46" s="16"/>
      <c r="L46" s="35"/>
      <c r="M46" s="16"/>
    </row>
    <row r="47" spans="2:13" ht="15.75">
      <c r="B47" s="174"/>
      <c r="C47" s="97" t="s">
        <v>40</v>
      </c>
      <c r="D47" s="97" t="s">
        <v>6</v>
      </c>
      <c r="E47" s="97">
        <v>1</v>
      </c>
      <c r="F47" s="97">
        <v>52098</v>
      </c>
      <c r="G47" s="97"/>
      <c r="H47" s="100"/>
      <c r="I47" s="16"/>
      <c r="J47" s="16"/>
      <c r="K47" s="16"/>
      <c r="L47" s="35"/>
      <c r="M47" s="16"/>
    </row>
    <row r="48" spans="2:13" ht="15.75">
      <c r="B48" s="174"/>
      <c r="C48" s="97" t="s">
        <v>15</v>
      </c>
      <c r="D48" s="97" t="s">
        <v>6</v>
      </c>
      <c r="E48" s="97"/>
      <c r="F48" s="97"/>
      <c r="G48" s="97">
        <v>2</v>
      </c>
      <c r="H48" s="100">
        <v>24278</v>
      </c>
      <c r="I48" s="16"/>
      <c r="J48" s="16"/>
      <c r="K48" s="16"/>
      <c r="L48" s="35"/>
      <c r="M48" s="16"/>
    </row>
    <row r="49" spans="2:13" ht="15.75">
      <c r="B49" s="174"/>
      <c r="C49" s="97" t="s">
        <v>16</v>
      </c>
      <c r="D49" s="97" t="s">
        <v>6</v>
      </c>
      <c r="E49" s="97">
        <v>1</v>
      </c>
      <c r="F49" s="97">
        <v>27628</v>
      </c>
      <c r="G49" s="97">
        <v>1</v>
      </c>
      <c r="H49" s="100">
        <v>31167</v>
      </c>
      <c r="I49" s="16"/>
      <c r="J49" s="16"/>
      <c r="K49" s="16"/>
      <c r="L49" s="35"/>
      <c r="M49" s="16"/>
    </row>
    <row r="50" spans="2:13" ht="15.75">
      <c r="B50" s="174"/>
      <c r="C50" s="180" t="s">
        <v>18</v>
      </c>
      <c r="D50" s="97" t="s">
        <v>6</v>
      </c>
      <c r="E50" s="97">
        <v>1</v>
      </c>
      <c r="F50" s="97">
        <v>13874</v>
      </c>
      <c r="G50" s="97">
        <v>10</v>
      </c>
      <c r="H50" s="100">
        <v>195163</v>
      </c>
      <c r="I50" s="16"/>
      <c r="J50" s="16"/>
      <c r="K50" s="16"/>
      <c r="L50" s="35"/>
      <c r="M50" s="16"/>
    </row>
    <row r="51" spans="2:13" ht="15.75">
      <c r="B51" s="174"/>
      <c r="C51" s="180"/>
      <c r="D51" s="97" t="s">
        <v>89</v>
      </c>
      <c r="E51" s="97"/>
      <c r="F51" s="97"/>
      <c r="G51" s="97">
        <v>2</v>
      </c>
      <c r="H51" s="100">
        <v>6307</v>
      </c>
      <c r="I51" s="16"/>
      <c r="J51" s="16"/>
      <c r="K51" s="16"/>
      <c r="L51" s="35"/>
      <c r="M51" s="16"/>
    </row>
    <row r="52" spans="2:13" ht="15.75">
      <c r="B52" s="174"/>
      <c r="C52" s="97" t="s">
        <v>19</v>
      </c>
      <c r="D52" s="97" t="s">
        <v>6</v>
      </c>
      <c r="E52" s="97">
        <v>2</v>
      </c>
      <c r="F52" s="97">
        <v>64118</v>
      </c>
      <c r="G52" s="97"/>
      <c r="H52" s="100"/>
      <c r="I52" s="16"/>
      <c r="J52" s="16"/>
      <c r="K52" s="16"/>
      <c r="L52" s="35"/>
      <c r="M52" s="16"/>
    </row>
    <row r="53" spans="2:13" ht="15.75">
      <c r="B53" s="174"/>
      <c r="C53" s="180" t="s">
        <v>68</v>
      </c>
      <c r="D53" s="97" t="s">
        <v>6</v>
      </c>
      <c r="E53" s="97">
        <v>1</v>
      </c>
      <c r="F53" s="97">
        <v>20238</v>
      </c>
      <c r="G53" s="97"/>
      <c r="H53" s="100"/>
      <c r="I53" s="16"/>
      <c r="J53" s="16"/>
      <c r="K53" s="16"/>
      <c r="L53" s="35"/>
      <c r="M53" s="16"/>
    </row>
    <row r="54" spans="2:13" ht="15.75">
      <c r="B54" s="174"/>
      <c r="C54" s="180"/>
      <c r="D54" s="97" t="s">
        <v>89</v>
      </c>
      <c r="E54" s="97"/>
      <c r="F54" s="97"/>
      <c r="G54" s="97">
        <v>1</v>
      </c>
      <c r="H54" s="100">
        <v>11607</v>
      </c>
      <c r="I54" s="16"/>
      <c r="J54" s="16"/>
      <c r="K54" s="16"/>
      <c r="L54" s="35"/>
      <c r="M54" s="16"/>
    </row>
    <row r="55" spans="2:13" ht="15.75">
      <c r="B55" s="174"/>
      <c r="C55" s="180" t="s">
        <v>5</v>
      </c>
      <c r="D55" s="97" t="s">
        <v>6</v>
      </c>
      <c r="E55" s="97">
        <v>13</v>
      </c>
      <c r="F55" s="97">
        <v>281101</v>
      </c>
      <c r="G55" s="97">
        <v>5</v>
      </c>
      <c r="H55" s="100">
        <v>121281</v>
      </c>
      <c r="I55" s="16"/>
      <c r="J55" s="16"/>
      <c r="K55" s="16"/>
      <c r="L55" s="35"/>
      <c r="M55" s="16"/>
    </row>
    <row r="56" spans="2:13" ht="15.75">
      <c r="B56" s="174"/>
      <c r="C56" s="180"/>
      <c r="D56" s="97" t="s">
        <v>89</v>
      </c>
      <c r="E56" s="97">
        <v>4</v>
      </c>
      <c r="F56" s="97">
        <v>176827</v>
      </c>
      <c r="G56" s="97"/>
      <c r="H56" s="100"/>
      <c r="I56" s="16"/>
      <c r="J56" s="16"/>
      <c r="K56" s="16"/>
      <c r="L56" s="35"/>
      <c r="M56" s="16"/>
    </row>
    <row r="57" spans="2:13" ht="15.75">
      <c r="B57" s="174"/>
      <c r="C57" s="97" t="s">
        <v>21</v>
      </c>
      <c r="D57" s="97" t="s">
        <v>6</v>
      </c>
      <c r="E57" s="97">
        <v>1</v>
      </c>
      <c r="F57" s="97">
        <v>53755</v>
      </c>
      <c r="G57" s="97"/>
      <c r="H57" s="100"/>
      <c r="I57" s="16"/>
      <c r="J57" s="16"/>
      <c r="K57" s="16"/>
      <c r="L57" s="35"/>
      <c r="M57" s="16"/>
    </row>
    <row r="58" spans="2:13" ht="15.75">
      <c r="B58" s="174"/>
      <c r="C58" s="97" t="s">
        <v>60</v>
      </c>
      <c r="D58" s="97" t="s">
        <v>6</v>
      </c>
      <c r="E58" s="97">
        <v>1</v>
      </c>
      <c r="F58" s="97">
        <v>53710</v>
      </c>
      <c r="G58" s="97">
        <v>1</v>
      </c>
      <c r="H58" s="100">
        <v>44083</v>
      </c>
      <c r="I58" s="16"/>
      <c r="J58" s="16"/>
      <c r="K58" s="16"/>
      <c r="L58" s="35"/>
      <c r="M58" s="16"/>
    </row>
    <row r="59" spans="2:13" ht="15.75">
      <c r="B59" s="174"/>
      <c r="C59" s="97" t="s">
        <v>46</v>
      </c>
      <c r="D59" s="97" t="s">
        <v>6</v>
      </c>
      <c r="E59" s="97">
        <v>2</v>
      </c>
      <c r="F59" s="97">
        <v>52988</v>
      </c>
      <c r="G59" s="97"/>
      <c r="H59" s="100"/>
      <c r="I59" s="16"/>
      <c r="J59" s="16"/>
      <c r="K59" s="16"/>
      <c r="L59" s="35"/>
      <c r="M59" s="16"/>
    </row>
    <row r="60" spans="2:13" ht="15.75">
      <c r="B60" s="174"/>
      <c r="C60" s="97" t="s">
        <v>23</v>
      </c>
      <c r="D60" s="97" t="s">
        <v>6</v>
      </c>
      <c r="E60" s="97">
        <v>1</v>
      </c>
      <c r="F60" s="97">
        <v>52045</v>
      </c>
      <c r="G60" s="97">
        <v>1</v>
      </c>
      <c r="H60" s="100">
        <v>37162</v>
      </c>
      <c r="I60" s="16"/>
      <c r="J60" s="16"/>
      <c r="K60" s="16"/>
      <c r="L60" s="35"/>
      <c r="M60" s="16"/>
    </row>
    <row r="61" spans="2:13" ht="15.75">
      <c r="B61" s="174"/>
      <c r="C61" s="97" t="s">
        <v>24</v>
      </c>
      <c r="D61" s="97" t="s">
        <v>89</v>
      </c>
      <c r="E61" s="97">
        <v>1</v>
      </c>
      <c r="F61" s="97">
        <v>18641</v>
      </c>
      <c r="G61" s="97"/>
      <c r="H61" s="100"/>
      <c r="I61" s="16"/>
      <c r="J61" s="16"/>
      <c r="K61" s="16"/>
      <c r="L61" s="35"/>
      <c r="M61" s="16"/>
    </row>
    <row r="62" spans="2:13" ht="15.75">
      <c r="B62" s="174"/>
      <c r="C62" s="180" t="s">
        <v>9</v>
      </c>
      <c r="D62" s="97" t="s">
        <v>6</v>
      </c>
      <c r="E62" s="97">
        <v>1</v>
      </c>
      <c r="F62" s="97">
        <v>10404</v>
      </c>
      <c r="G62" s="97"/>
      <c r="H62" s="100"/>
      <c r="I62" s="16"/>
      <c r="J62" s="16"/>
      <c r="K62" s="16"/>
      <c r="L62" s="35"/>
      <c r="M62" s="16"/>
    </row>
    <row r="63" spans="2:13" ht="15.75">
      <c r="B63" s="174"/>
      <c r="C63" s="180"/>
      <c r="D63" s="97" t="s">
        <v>89</v>
      </c>
      <c r="E63" s="97"/>
      <c r="F63" s="97"/>
      <c r="G63" s="97">
        <v>1</v>
      </c>
      <c r="H63" s="100">
        <v>12344</v>
      </c>
      <c r="I63" s="16"/>
      <c r="J63" s="16"/>
      <c r="K63" s="16"/>
      <c r="L63" s="35"/>
      <c r="M63" s="16"/>
    </row>
    <row r="64" spans="2:13" ht="15.75">
      <c r="B64" s="174"/>
      <c r="C64" s="97" t="s">
        <v>111</v>
      </c>
      <c r="D64" s="97" t="s">
        <v>6</v>
      </c>
      <c r="E64" s="97"/>
      <c r="F64" s="97"/>
      <c r="G64" s="97">
        <v>5</v>
      </c>
      <c r="H64" s="100">
        <v>44090</v>
      </c>
      <c r="I64" s="16"/>
      <c r="J64" s="16"/>
      <c r="K64" s="16"/>
      <c r="L64" s="35"/>
      <c r="M64" s="16"/>
    </row>
    <row r="65" spans="2:13" ht="15.75">
      <c r="B65" s="174"/>
      <c r="C65" s="97" t="s">
        <v>25</v>
      </c>
      <c r="D65" s="97" t="s">
        <v>6</v>
      </c>
      <c r="E65" s="97">
        <v>2</v>
      </c>
      <c r="F65" s="97">
        <v>41991</v>
      </c>
      <c r="G65" s="97"/>
      <c r="H65" s="100"/>
      <c r="I65" s="16"/>
      <c r="J65" s="16"/>
      <c r="K65" s="16"/>
      <c r="L65" s="35"/>
      <c r="M65" s="16"/>
    </row>
    <row r="66" spans="2:13" ht="15.75">
      <c r="B66" s="174"/>
      <c r="C66" s="97" t="s">
        <v>27</v>
      </c>
      <c r="D66" s="97" t="s">
        <v>6</v>
      </c>
      <c r="E66" s="97">
        <v>2</v>
      </c>
      <c r="F66" s="97">
        <v>32492</v>
      </c>
      <c r="G66" s="97"/>
      <c r="H66" s="100"/>
      <c r="I66" s="16"/>
      <c r="J66" s="16"/>
      <c r="K66" s="16"/>
      <c r="L66" s="35"/>
      <c r="M66" s="16"/>
    </row>
    <row r="67" spans="2:13" ht="15.75">
      <c r="B67" s="174"/>
      <c r="C67" s="97" t="s">
        <v>47</v>
      </c>
      <c r="D67" s="97" t="s">
        <v>6</v>
      </c>
      <c r="E67" s="97">
        <v>1</v>
      </c>
      <c r="F67" s="97">
        <v>109604</v>
      </c>
      <c r="G67" s="97"/>
      <c r="H67" s="100"/>
      <c r="I67" s="16"/>
      <c r="J67" s="16"/>
      <c r="K67" s="16"/>
      <c r="L67" s="35"/>
      <c r="M67" s="16"/>
    </row>
    <row r="68" spans="2:13" ht="15.75">
      <c r="B68" s="174"/>
      <c r="C68" s="97" t="s">
        <v>49</v>
      </c>
      <c r="D68" s="97" t="s">
        <v>6</v>
      </c>
      <c r="E68" s="97"/>
      <c r="F68" s="97"/>
      <c r="G68" s="97">
        <v>2</v>
      </c>
      <c r="H68" s="100">
        <v>13885</v>
      </c>
      <c r="I68" s="16"/>
      <c r="J68" s="16"/>
      <c r="K68" s="16"/>
      <c r="L68" s="35"/>
      <c r="M68" s="16"/>
    </row>
    <row r="69" spans="2:13" ht="15.75">
      <c r="B69" s="174"/>
      <c r="C69" s="97" t="s">
        <v>116</v>
      </c>
      <c r="D69" s="97" t="s">
        <v>6</v>
      </c>
      <c r="E69" s="97"/>
      <c r="F69" s="97"/>
      <c r="G69" s="97">
        <v>1</v>
      </c>
      <c r="H69" s="100">
        <v>165800</v>
      </c>
      <c r="I69" s="16"/>
      <c r="J69" s="16"/>
      <c r="K69" s="16"/>
      <c r="L69" s="35"/>
      <c r="M69" s="16"/>
    </row>
    <row r="70" spans="2:13" ht="15.75">
      <c r="B70" s="174"/>
      <c r="C70" s="97" t="s">
        <v>67</v>
      </c>
      <c r="D70" s="97" t="s">
        <v>6</v>
      </c>
      <c r="E70" s="97">
        <v>1</v>
      </c>
      <c r="F70" s="97">
        <v>18878</v>
      </c>
      <c r="G70" s="97"/>
      <c r="H70" s="100"/>
      <c r="I70" s="16"/>
      <c r="J70" s="16"/>
      <c r="K70" s="16"/>
      <c r="L70" s="35"/>
      <c r="M70" s="16"/>
    </row>
    <row r="71" spans="2:13" ht="15.75">
      <c r="B71" s="174"/>
      <c r="C71" s="97" t="s">
        <v>50</v>
      </c>
      <c r="D71" s="97" t="s">
        <v>6</v>
      </c>
      <c r="E71" s="97"/>
      <c r="F71" s="97"/>
      <c r="G71" s="97">
        <v>1</v>
      </c>
      <c r="H71" s="100">
        <v>25578</v>
      </c>
      <c r="I71" s="16"/>
      <c r="J71" s="16"/>
      <c r="K71" s="16"/>
      <c r="L71" s="35"/>
      <c r="M71" s="16"/>
    </row>
    <row r="72" spans="2:13" ht="15.75">
      <c r="B72" s="174"/>
      <c r="C72" s="180" t="s">
        <v>33</v>
      </c>
      <c r="D72" s="97" t="s">
        <v>6</v>
      </c>
      <c r="E72" s="97">
        <v>1</v>
      </c>
      <c r="F72" s="97">
        <v>10948</v>
      </c>
      <c r="G72" s="97"/>
      <c r="H72" s="100"/>
      <c r="I72" s="16"/>
      <c r="J72" s="16"/>
      <c r="K72" s="16"/>
      <c r="L72" s="35"/>
      <c r="M72" s="16"/>
    </row>
    <row r="73" spans="2:13" ht="15.75">
      <c r="B73" s="174"/>
      <c r="C73" s="180"/>
      <c r="D73" s="97" t="s">
        <v>89</v>
      </c>
      <c r="E73" s="97">
        <v>3</v>
      </c>
      <c r="F73" s="97">
        <v>51927</v>
      </c>
      <c r="G73" s="97">
        <v>3</v>
      </c>
      <c r="H73" s="100">
        <v>27036</v>
      </c>
      <c r="I73" s="16"/>
      <c r="J73" s="16"/>
      <c r="K73" s="16"/>
      <c r="L73" s="35"/>
      <c r="M73" s="16"/>
    </row>
    <row r="74" spans="2:13" ht="15.75">
      <c r="B74" s="174"/>
      <c r="C74" s="97" t="s">
        <v>7</v>
      </c>
      <c r="D74" s="97" t="s">
        <v>6</v>
      </c>
      <c r="E74" s="97">
        <v>1</v>
      </c>
      <c r="F74" s="97">
        <v>24975</v>
      </c>
      <c r="G74" s="97"/>
      <c r="H74" s="100"/>
      <c r="I74" s="16"/>
      <c r="J74" s="16"/>
      <c r="K74" s="16"/>
      <c r="L74" s="35"/>
      <c r="M74" s="16"/>
    </row>
    <row r="75" spans="2:13" ht="15.75">
      <c r="B75" s="174"/>
      <c r="C75" s="180" t="s">
        <v>107</v>
      </c>
      <c r="D75" s="97" t="s">
        <v>6</v>
      </c>
      <c r="E75" s="97">
        <v>2</v>
      </c>
      <c r="F75" s="97">
        <v>130976</v>
      </c>
      <c r="G75" s="97">
        <v>2</v>
      </c>
      <c r="H75" s="100">
        <v>34983</v>
      </c>
      <c r="I75" s="16"/>
      <c r="J75" s="16"/>
      <c r="K75" s="16"/>
      <c r="L75" s="35"/>
      <c r="M75" s="16"/>
    </row>
    <row r="76" spans="2:13" ht="15.75">
      <c r="B76" s="174"/>
      <c r="C76" s="180"/>
      <c r="D76" s="97" t="s">
        <v>89</v>
      </c>
      <c r="E76" s="97">
        <v>1</v>
      </c>
      <c r="F76" s="97">
        <v>32059</v>
      </c>
      <c r="G76" s="97">
        <v>1</v>
      </c>
      <c r="H76" s="100">
        <v>12674</v>
      </c>
      <c r="I76" s="16"/>
      <c r="J76" s="16"/>
      <c r="K76" s="16"/>
      <c r="L76" s="35"/>
      <c r="M76" s="16"/>
    </row>
    <row r="77" spans="2:13" ht="15.75">
      <c r="B77" s="174"/>
      <c r="C77" s="180" t="s">
        <v>34</v>
      </c>
      <c r="D77" s="97" t="s">
        <v>6</v>
      </c>
      <c r="E77" s="97">
        <v>10</v>
      </c>
      <c r="F77" s="97">
        <v>271273</v>
      </c>
      <c r="G77" s="97">
        <v>2</v>
      </c>
      <c r="H77" s="100">
        <v>124627</v>
      </c>
      <c r="I77" s="16"/>
      <c r="J77" s="16"/>
      <c r="K77" s="16"/>
      <c r="L77" s="35"/>
      <c r="M77" s="16"/>
    </row>
    <row r="78" spans="2:13" ht="15.75">
      <c r="B78" s="174"/>
      <c r="C78" s="180"/>
      <c r="D78" s="97" t="s">
        <v>89</v>
      </c>
      <c r="E78" s="97">
        <v>1</v>
      </c>
      <c r="F78" s="97">
        <v>27081</v>
      </c>
      <c r="G78" s="97"/>
      <c r="H78" s="100"/>
      <c r="I78" s="16"/>
      <c r="J78" s="16"/>
      <c r="K78" s="16"/>
      <c r="L78" s="35"/>
      <c r="M78" s="16"/>
    </row>
    <row r="79" spans="2:13" ht="15.75">
      <c r="B79" s="174"/>
      <c r="C79" s="180" t="s">
        <v>39</v>
      </c>
      <c r="D79" s="97" t="s">
        <v>6</v>
      </c>
      <c r="E79" s="97">
        <v>2</v>
      </c>
      <c r="F79" s="97">
        <v>57596</v>
      </c>
      <c r="G79" s="97">
        <v>1</v>
      </c>
      <c r="H79" s="100">
        <v>32816</v>
      </c>
      <c r="I79" s="16"/>
      <c r="J79" s="16"/>
      <c r="K79" s="16"/>
      <c r="L79" s="35"/>
      <c r="M79" s="16"/>
    </row>
    <row r="80" spans="2:13" ht="15.75">
      <c r="B80" s="174"/>
      <c r="C80" s="180"/>
      <c r="D80" s="97" t="s">
        <v>89</v>
      </c>
      <c r="E80" s="97">
        <v>1</v>
      </c>
      <c r="F80" s="97">
        <v>25318</v>
      </c>
      <c r="G80" s="97"/>
      <c r="H80" s="100"/>
      <c r="I80" s="16"/>
      <c r="J80" s="16"/>
      <c r="K80" s="16"/>
      <c r="L80" s="35"/>
      <c r="M80" s="16"/>
    </row>
    <row r="81" spans="2:13" ht="15.75">
      <c r="B81" s="174"/>
      <c r="C81" s="97" t="s">
        <v>185</v>
      </c>
      <c r="D81" s="97" t="s">
        <v>6</v>
      </c>
      <c r="E81" s="97"/>
      <c r="F81" s="97"/>
      <c r="G81" s="97">
        <v>1</v>
      </c>
      <c r="H81" s="100">
        <v>22309</v>
      </c>
      <c r="I81" s="16"/>
      <c r="J81" s="16"/>
      <c r="K81" s="16"/>
      <c r="L81" s="35"/>
      <c r="M81" s="16"/>
    </row>
    <row r="82" spans="2:13" ht="15.75">
      <c r="B82" s="174"/>
      <c r="C82" s="97" t="s">
        <v>35</v>
      </c>
      <c r="D82" s="97" t="s">
        <v>6</v>
      </c>
      <c r="E82" s="97"/>
      <c r="F82" s="97"/>
      <c r="G82" s="97">
        <v>2</v>
      </c>
      <c r="H82" s="100">
        <v>50045</v>
      </c>
      <c r="I82" s="16"/>
      <c r="J82" s="16"/>
      <c r="K82" s="16"/>
      <c r="L82" s="35"/>
      <c r="M82" s="16"/>
    </row>
    <row r="83" spans="2:13" ht="15.75">
      <c r="B83" s="174"/>
      <c r="C83" s="97" t="s">
        <v>36</v>
      </c>
      <c r="D83" s="97" t="s">
        <v>89</v>
      </c>
      <c r="E83" s="97">
        <v>1</v>
      </c>
      <c r="F83" s="97">
        <v>17309</v>
      </c>
      <c r="G83" s="97"/>
      <c r="H83" s="100"/>
      <c r="I83" s="16"/>
      <c r="J83" s="16"/>
      <c r="K83" s="16"/>
      <c r="L83" s="35"/>
      <c r="M83" s="16"/>
    </row>
    <row r="84" spans="2:13" ht="15.75">
      <c r="B84" s="174"/>
      <c r="C84" s="97" t="s">
        <v>51</v>
      </c>
      <c r="D84" s="97" t="s">
        <v>6</v>
      </c>
      <c r="E84" s="97"/>
      <c r="F84" s="97"/>
      <c r="G84" s="97">
        <v>1</v>
      </c>
      <c r="H84" s="100">
        <v>32059</v>
      </c>
      <c r="I84" s="16"/>
      <c r="J84" s="16"/>
      <c r="K84" s="16"/>
      <c r="L84" s="35"/>
      <c r="M84" s="16"/>
    </row>
    <row r="85" spans="2:13" ht="15.75">
      <c r="B85" s="174"/>
      <c r="C85" s="97" t="s">
        <v>54</v>
      </c>
      <c r="D85" s="97" t="s">
        <v>6</v>
      </c>
      <c r="E85" s="97"/>
      <c r="F85" s="97"/>
      <c r="G85" s="97">
        <v>1</v>
      </c>
      <c r="H85" s="100">
        <v>72300</v>
      </c>
      <c r="I85" s="16"/>
      <c r="J85" s="16"/>
      <c r="K85" s="16"/>
      <c r="L85" s="35"/>
      <c r="M85" s="16"/>
    </row>
    <row r="86" spans="2:13" ht="15.75">
      <c r="B86" s="174"/>
      <c r="C86" s="180" t="s">
        <v>109</v>
      </c>
      <c r="D86" s="97" t="s">
        <v>6</v>
      </c>
      <c r="E86" s="97">
        <v>4</v>
      </c>
      <c r="F86" s="97">
        <v>111547</v>
      </c>
      <c r="G86" s="97">
        <v>17</v>
      </c>
      <c r="H86" s="100">
        <v>397572</v>
      </c>
      <c r="I86" s="16"/>
      <c r="J86" s="16"/>
      <c r="K86" s="16"/>
      <c r="L86" s="35"/>
      <c r="M86" s="16"/>
    </row>
    <row r="87" spans="2:13" ht="15.75">
      <c r="B87" s="174"/>
      <c r="C87" s="180"/>
      <c r="D87" s="97" t="s">
        <v>89</v>
      </c>
      <c r="E87" s="97">
        <v>2</v>
      </c>
      <c r="F87" s="97">
        <v>33999</v>
      </c>
      <c r="G87" s="97">
        <v>1</v>
      </c>
      <c r="H87" s="100">
        <v>22060</v>
      </c>
      <c r="I87" s="16"/>
      <c r="J87" s="16"/>
      <c r="K87" s="16"/>
      <c r="L87" s="35"/>
      <c r="M87" s="16"/>
    </row>
    <row r="88" spans="2:13" ht="15.75">
      <c r="B88" s="174"/>
      <c r="C88" s="97" t="s">
        <v>186</v>
      </c>
      <c r="D88" s="97" t="s">
        <v>6</v>
      </c>
      <c r="E88" s="97"/>
      <c r="F88" s="97"/>
      <c r="G88" s="97">
        <v>2</v>
      </c>
      <c r="H88" s="100">
        <v>54916</v>
      </c>
      <c r="I88" s="16"/>
      <c r="J88" s="16"/>
      <c r="K88" s="16"/>
      <c r="L88" s="35"/>
      <c r="M88" s="16"/>
    </row>
    <row r="89" spans="2:13" ht="15.75">
      <c r="B89" s="174"/>
      <c r="C89" s="97" t="s">
        <v>108</v>
      </c>
      <c r="D89" s="97" t="s">
        <v>6</v>
      </c>
      <c r="E89" s="97">
        <v>2</v>
      </c>
      <c r="F89" s="97">
        <v>68151</v>
      </c>
      <c r="G89" s="97">
        <v>5</v>
      </c>
      <c r="H89" s="100">
        <v>48826</v>
      </c>
      <c r="I89" s="16"/>
      <c r="J89" s="16"/>
      <c r="K89" s="16"/>
      <c r="L89" s="35"/>
      <c r="M89" s="16"/>
    </row>
    <row r="90" spans="2:13" ht="15.75">
      <c r="B90" s="174"/>
      <c r="C90" s="97" t="s">
        <v>56</v>
      </c>
      <c r="D90" s="97" t="s">
        <v>6</v>
      </c>
      <c r="E90" s="97"/>
      <c r="F90" s="97"/>
      <c r="G90" s="97">
        <v>4</v>
      </c>
      <c r="H90" s="100">
        <v>20430</v>
      </c>
      <c r="I90" s="16"/>
      <c r="J90" s="16"/>
      <c r="K90" s="16"/>
      <c r="L90" s="35"/>
      <c r="M90" s="16"/>
    </row>
    <row r="91" spans="2:13" ht="15.75">
      <c r="B91" s="174"/>
      <c r="C91" s="97" t="s">
        <v>38</v>
      </c>
      <c r="D91" s="97" t="s">
        <v>6</v>
      </c>
      <c r="E91" s="97">
        <v>1</v>
      </c>
      <c r="F91" s="97">
        <v>18878</v>
      </c>
      <c r="G91" s="97"/>
      <c r="H91" s="100"/>
      <c r="I91" s="16"/>
      <c r="J91" s="16"/>
      <c r="K91" s="16"/>
      <c r="L91" s="35"/>
      <c r="M91" s="16"/>
    </row>
    <row r="92" spans="2:13" ht="15.75">
      <c r="B92" s="174"/>
      <c r="C92" s="97" t="s">
        <v>112</v>
      </c>
      <c r="D92" s="97" t="s">
        <v>6</v>
      </c>
      <c r="E92" s="97"/>
      <c r="F92" s="97"/>
      <c r="G92" s="97">
        <v>1</v>
      </c>
      <c r="H92" s="100">
        <v>119456</v>
      </c>
      <c r="I92" s="16"/>
      <c r="J92" s="16"/>
      <c r="K92" s="16"/>
      <c r="L92" s="35"/>
      <c r="M92" s="16"/>
    </row>
    <row r="93" spans="2:13" ht="15.75">
      <c r="B93" s="178" t="s">
        <v>15</v>
      </c>
      <c r="C93" s="106" t="s">
        <v>90</v>
      </c>
      <c r="D93" s="106" t="s">
        <v>6</v>
      </c>
      <c r="E93" s="106"/>
      <c r="F93" s="106"/>
      <c r="G93" s="106">
        <v>4</v>
      </c>
      <c r="H93" s="107">
        <v>17209</v>
      </c>
      <c r="I93" s="16"/>
      <c r="J93" s="16"/>
      <c r="K93" s="16"/>
      <c r="L93" s="35"/>
      <c r="M93" s="16"/>
    </row>
    <row r="94" spans="2:13" ht="15.75">
      <c r="B94" s="178"/>
      <c r="C94" s="179" t="s">
        <v>15</v>
      </c>
      <c r="D94" s="106" t="s">
        <v>6</v>
      </c>
      <c r="E94" s="106">
        <v>24</v>
      </c>
      <c r="F94" s="106">
        <v>27873</v>
      </c>
      <c r="G94" s="106">
        <v>32</v>
      </c>
      <c r="H94" s="107">
        <v>197517</v>
      </c>
      <c r="I94" s="16"/>
      <c r="J94" s="16"/>
      <c r="K94" s="16"/>
      <c r="L94" s="35"/>
      <c r="M94" s="16"/>
    </row>
    <row r="95" spans="2:13" ht="15.75">
      <c r="B95" s="178"/>
      <c r="C95" s="179"/>
      <c r="D95" s="106" t="s">
        <v>89</v>
      </c>
      <c r="E95" s="106"/>
      <c r="F95" s="106"/>
      <c r="G95" s="106">
        <v>2</v>
      </c>
      <c r="H95" s="107">
        <v>31326</v>
      </c>
      <c r="L95" s="35"/>
    </row>
    <row r="96" spans="2:13" ht="15.75">
      <c r="B96" s="178"/>
      <c r="C96" s="106" t="s">
        <v>18</v>
      </c>
      <c r="D96" s="106" t="s">
        <v>6</v>
      </c>
      <c r="E96" s="106">
        <v>1</v>
      </c>
      <c r="F96" s="106">
        <v>18504</v>
      </c>
      <c r="G96" s="106">
        <v>14</v>
      </c>
      <c r="H96" s="107">
        <v>251315</v>
      </c>
      <c r="L96" s="35"/>
    </row>
    <row r="97" spans="2:12" ht="15.75">
      <c r="B97" s="178"/>
      <c r="C97" s="106" t="s">
        <v>43</v>
      </c>
      <c r="D97" s="106" t="s">
        <v>6</v>
      </c>
      <c r="E97" s="106"/>
      <c r="F97" s="106"/>
      <c r="G97" s="106">
        <v>2</v>
      </c>
      <c r="H97" s="107">
        <v>23024</v>
      </c>
      <c r="L97" s="35"/>
    </row>
    <row r="98" spans="2:12" ht="15.75">
      <c r="B98" s="178"/>
      <c r="C98" s="179" t="s">
        <v>5</v>
      </c>
      <c r="D98" s="106" t="s">
        <v>6</v>
      </c>
      <c r="E98" s="106">
        <v>1</v>
      </c>
      <c r="F98" s="106">
        <v>4117</v>
      </c>
      <c r="G98" s="106"/>
      <c r="H98" s="107"/>
      <c r="L98" s="35"/>
    </row>
    <row r="99" spans="2:12" ht="15.75">
      <c r="B99" s="178"/>
      <c r="C99" s="179"/>
      <c r="D99" s="106" t="s">
        <v>89</v>
      </c>
      <c r="E99" s="106">
        <v>2</v>
      </c>
      <c r="F99" s="106">
        <v>71555</v>
      </c>
      <c r="G99" s="106"/>
      <c r="H99" s="107"/>
      <c r="L99" s="35"/>
    </row>
    <row r="100" spans="2:12" ht="15.75">
      <c r="B100" s="178"/>
      <c r="C100" s="106" t="s">
        <v>25</v>
      </c>
      <c r="D100" s="106" t="s">
        <v>6</v>
      </c>
      <c r="E100" s="106">
        <v>4</v>
      </c>
      <c r="F100" s="106">
        <v>13392</v>
      </c>
      <c r="G100" s="106"/>
      <c r="H100" s="107"/>
      <c r="L100" s="35"/>
    </row>
    <row r="101" spans="2:12" ht="15.75">
      <c r="B101" s="178"/>
      <c r="C101" s="106" t="s">
        <v>49</v>
      </c>
      <c r="D101" s="106" t="s">
        <v>6</v>
      </c>
      <c r="E101" s="106">
        <v>1</v>
      </c>
      <c r="F101" s="106">
        <v>13277</v>
      </c>
      <c r="G101" s="106"/>
      <c r="H101" s="107"/>
      <c r="L101" s="35"/>
    </row>
    <row r="102" spans="2:12" ht="15.75">
      <c r="B102" s="178"/>
      <c r="C102" s="106" t="s">
        <v>12</v>
      </c>
      <c r="D102" s="106" t="s">
        <v>6</v>
      </c>
      <c r="E102" s="106"/>
      <c r="F102" s="106"/>
      <c r="G102" s="106">
        <v>1</v>
      </c>
      <c r="H102" s="107">
        <v>3077</v>
      </c>
      <c r="L102" s="35"/>
    </row>
    <row r="103" spans="2:12" ht="15.75">
      <c r="B103" s="178"/>
      <c r="C103" s="106" t="s">
        <v>70</v>
      </c>
      <c r="D103" s="106" t="s">
        <v>6</v>
      </c>
      <c r="E103" s="106"/>
      <c r="F103" s="106"/>
      <c r="G103" s="106">
        <v>1</v>
      </c>
      <c r="H103" s="107">
        <v>2266</v>
      </c>
      <c r="L103" s="35"/>
    </row>
    <row r="104" spans="2:12" ht="15.75">
      <c r="B104" s="178"/>
      <c r="C104" s="106" t="s">
        <v>34</v>
      </c>
      <c r="D104" s="106" t="s">
        <v>6</v>
      </c>
      <c r="E104" s="106"/>
      <c r="F104" s="106"/>
      <c r="G104" s="106">
        <v>1</v>
      </c>
      <c r="H104" s="107">
        <v>18602</v>
      </c>
      <c r="L104" s="35"/>
    </row>
    <row r="105" spans="2:12" ht="15.75">
      <c r="B105" s="178"/>
      <c r="C105" s="106" t="s">
        <v>39</v>
      </c>
      <c r="D105" s="106" t="s">
        <v>89</v>
      </c>
      <c r="E105" s="106">
        <v>1</v>
      </c>
      <c r="F105" s="106">
        <v>18504</v>
      </c>
      <c r="G105" s="106"/>
      <c r="H105" s="107"/>
      <c r="L105" s="35"/>
    </row>
    <row r="106" spans="2:12" ht="15.75">
      <c r="B106" s="178"/>
      <c r="C106" s="106" t="s">
        <v>36</v>
      </c>
      <c r="D106" s="106" t="s">
        <v>6</v>
      </c>
      <c r="E106" s="106">
        <v>1</v>
      </c>
      <c r="F106" s="106">
        <v>25754</v>
      </c>
      <c r="G106" s="106"/>
      <c r="H106" s="107"/>
      <c r="L106" s="35"/>
    </row>
    <row r="107" spans="2:12" ht="15.75">
      <c r="B107" s="178"/>
      <c r="C107" s="106" t="s">
        <v>53</v>
      </c>
      <c r="D107" s="106" t="s">
        <v>6</v>
      </c>
      <c r="E107" s="106"/>
      <c r="F107" s="106"/>
      <c r="G107" s="106">
        <v>1</v>
      </c>
      <c r="H107" s="107">
        <v>4261</v>
      </c>
      <c r="L107" s="35"/>
    </row>
    <row r="108" spans="2:12" ht="15.75">
      <c r="B108" s="178"/>
      <c r="C108" s="106" t="s">
        <v>38</v>
      </c>
      <c r="D108" s="106" t="s">
        <v>6</v>
      </c>
      <c r="E108" s="106"/>
      <c r="F108" s="106"/>
      <c r="G108" s="106">
        <v>2</v>
      </c>
      <c r="H108" s="107">
        <v>26552</v>
      </c>
      <c r="L108" s="35"/>
    </row>
    <row r="109" spans="2:12" ht="15.75">
      <c r="B109" s="176" t="s">
        <v>130</v>
      </c>
      <c r="C109" s="104" t="s">
        <v>18</v>
      </c>
      <c r="D109" s="104" t="s">
        <v>6</v>
      </c>
      <c r="E109" s="104"/>
      <c r="F109" s="104"/>
      <c r="G109" s="104">
        <v>3</v>
      </c>
      <c r="H109" s="105">
        <v>52484</v>
      </c>
      <c r="L109" s="35"/>
    </row>
    <row r="110" spans="2:12" ht="15.75">
      <c r="B110" s="176"/>
      <c r="C110" s="104" t="s">
        <v>68</v>
      </c>
      <c r="D110" s="104" t="s">
        <v>89</v>
      </c>
      <c r="E110" s="104"/>
      <c r="F110" s="104"/>
      <c r="G110" s="104">
        <v>1</v>
      </c>
      <c r="H110" s="105">
        <v>19282</v>
      </c>
      <c r="L110" s="35"/>
    </row>
    <row r="111" spans="2:12" ht="15.75">
      <c r="B111" s="176"/>
      <c r="C111" s="104" t="s">
        <v>30</v>
      </c>
      <c r="D111" s="104" t="s">
        <v>89</v>
      </c>
      <c r="E111" s="104"/>
      <c r="F111" s="104"/>
      <c r="G111" s="104">
        <v>1</v>
      </c>
      <c r="H111" s="105">
        <v>17077</v>
      </c>
      <c r="L111" s="35"/>
    </row>
    <row r="112" spans="2:12" ht="15.75">
      <c r="B112" s="176"/>
      <c r="C112" s="104" t="s">
        <v>51</v>
      </c>
      <c r="D112" s="104" t="s">
        <v>89</v>
      </c>
      <c r="E112" s="104"/>
      <c r="F112" s="104"/>
      <c r="G112" s="104">
        <v>2</v>
      </c>
      <c r="H112" s="105">
        <v>23289</v>
      </c>
      <c r="L112" s="35"/>
    </row>
    <row r="113" spans="2:12" ht="15.75">
      <c r="B113" s="176"/>
      <c r="C113" s="104" t="s">
        <v>113</v>
      </c>
      <c r="D113" s="104" t="s">
        <v>89</v>
      </c>
      <c r="E113" s="104"/>
      <c r="F113" s="104"/>
      <c r="G113" s="104">
        <v>1</v>
      </c>
      <c r="H113" s="105">
        <v>10227</v>
      </c>
      <c r="L113" s="35"/>
    </row>
    <row r="114" spans="2:12" ht="15.75">
      <c r="B114" s="176"/>
      <c r="C114" s="104" t="s">
        <v>38</v>
      </c>
      <c r="D114" s="104" t="s">
        <v>89</v>
      </c>
      <c r="E114" s="104"/>
      <c r="F114" s="104"/>
      <c r="G114" s="104">
        <v>1</v>
      </c>
      <c r="H114" s="105">
        <v>12342</v>
      </c>
      <c r="L114" s="35"/>
    </row>
    <row r="115" spans="2:12" ht="15.75">
      <c r="B115" s="174" t="s">
        <v>16</v>
      </c>
      <c r="C115" s="97" t="s">
        <v>62</v>
      </c>
      <c r="D115" s="97" t="s">
        <v>6</v>
      </c>
      <c r="E115" s="97">
        <v>1</v>
      </c>
      <c r="F115" s="97">
        <v>110349</v>
      </c>
      <c r="G115" s="97"/>
      <c r="H115" s="100"/>
      <c r="L115" s="35"/>
    </row>
    <row r="116" spans="2:12" ht="15.75">
      <c r="B116" s="174"/>
      <c r="C116" s="97" t="s">
        <v>17</v>
      </c>
      <c r="D116" s="97" t="s">
        <v>6</v>
      </c>
      <c r="E116" s="97">
        <v>2</v>
      </c>
      <c r="F116" s="97">
        <v>214302</v>
      </c>
      <c r="G116" s="97"/>
      <c r="H116" s="100"/>
      <c r="L116" s="35"/>
    </row>
    <row r="117" spans="2:12" ht="15.75">
      <c r="B117" s="174"/>
      <c r="C117" s="97" t="s">
        <v>43</v>
      </c>
      <c r="D117" s="97" t="s">
        <v>6</v>
      </c>
      <c r="E117" s="97">
        <v>1</v>
      </c>
      <c r="F117" s="97">
        <v>7542</v>
      </c>
      <c r="G117" s="97"/>
      <c r="H117" s="100"/>
      <c r="L117" s="35"/>
    </row>
    <row r="118" spans="2:12" ht="15.75">
      <c r="B118" s="174"/>
      <c r="C118" s="180" t="s">
        <v>5</v>
      </c>
      <c r="D118" s="97" t="s">
        <v>6</v>
      </c>
      <c r="E118" s="97">
        <v>1</v>
      </c>
      <c r="F118" s="97">
        <v>58672</v>
      </c>
      <c r="G118" s="97">
        <v>1</v>
      </c>
      <c r="H118" s="100">
        <v>58672</v>
      </c>
      <c r="L118" s="35"/>
    </row>
    <row r="119" spans="2:12" ht="15.75">
      <c r="B119" s="174"/>
      <c r="C119" s="180"/>
      <c r="D119" s="97" t="s">
        <v>89</v>
      </c>
      <c r="E119" s="97">
        <v>1</v>
      </c>
      <c r="F119" s="97">
        <v>48300</v>
      </c>
      <c r="G119" s="97"/>
      <c r="H119" s="100"/>
      <c r="L119" s="35"/>
    </row>
    <row r="120" spans="2:12" ht="15.75">
      <c r="B120" s="174"/>
      <c r="C120" s="97" t="s">
        <v>24</v>
      </c>
      <c r="D120" s="97" t="s">
        <v>6</v>
      </c>
      <c r="E120" s="97">
        <v>1</v>
      </c>
      <c r="F120" s="97">
        <v>7785</v>
      </c>
      <c r="G120" s="97"/>
      <c r="H120" s="100"/>
      <c r="L120" s="35"/>
    </row>
    <row r="121" spans="2:12" ht="15.75">
      <c r="B121" s="174"/>
      <c r="C121" s="97" t="s">
        <v>11</v>
      </c>
      <c r="D121" s="97" t="s">
        <v>6</v>
      </c>
      <c r="E121" s="97"/>
      <c r="F121" s="97"/>
      <c r="G121" s="97">
        <v>1</v>
      </c>
      <c r="H121" s="100">
        <v>5866</v>
      </c>
      <c r="L121" s="35"/>
    </row>
    <row r="122" spans="2:12" ht="15.75">
      <c r="B122" s="174"/>
      <c r="C122" s="97" t="s">
        <v>30</v>
      </c>
      <c r="D122" s="97" t="s">
        <v>89</v>
      </c>
      <c r="E122" s="97">
        <v>3</v>
      </c>
      <c r="F122" s="97">
        <v>22869</v>
      </c>
      <c r="G122" s="97"/>
      <c r="H122" s="100"/>
      <c r="L122" s="35"/>
    </row>
    <row r="123" spans="2:12" ht="15.75">
      <c r="B123" s="174"/>
      <c r="C123" s="97" t="s">
        <v>32</v>
      </c>
      <c r="D123" s="97" t="s">
        <v>6</v>
      </c>
      <c r="E123" s="97"/>
      <c r="F123" s="97"/>
      <c r="G123" s="97">
        <v>1</v>
      </c>
      <c r="H123" s="100">
        <v>19448</v>
      </c>
      <c r="L123" s="35"/>
    </row>
    <row r="124" spans="2:12" ht="15.75">
      <c r="B124" s="174"/>
      <c r="C124" s="180" t="s">
        <v>33</v>
      </c>
      <c r="D124" s="97" t="s">
        <v>6</v>
      </c>
      <c r="E124" s="97">
        <v>2</v>
      </c>
      <c r="F124" s="97">
        <v>15327</v>
      </c>
      <c r="G124" s="97"/>
      <c r="H124" s="100"/>
      <c r="L124" s="35"/>
    </row>
    <row r="125" spans="2:12" ht="15.75">
      <c r="B125" s="174"/>
      <c r="C125" s="180"/>
      <c r="D125" s="97" t="s">
        <v>89</v>
      </c>
      <c r="E125" s="97">
        <v>1</v>
      </c>
      <c r="F125" s="97">
        <v>7785</v>
      </c>
      <c r="G125" s="97"/>
      <c r="H125" s="100"/>
      <c r="L125" s="35"/>
    </row>
    <row r="126" spans="2:12" ht="15.75">
      <c r="B126" s="174"/>
      <c r="C126" s="97" t="s">
        <v>107</v>
      </c>
      <c r="D126" s="97" t="s">
        <v>89</v>
      </c>
      <c r="E126" s="97">
        <v>5</v>
      </c>
      <c r="F126" s="97">
        <v>36945</v>
      </c>
      <c r="G126" s="97"/>
      <c r="H126" s="100"/>
      <c r="L126" s="35"/>
    </row>
    <row r="127" spans="2:12" ht="15.75">
      <c r="B127" s="174"/>
      <c r="C127" s="97" t="s">
        <v>34</v>
      </c>
      <c r="D127" s="97" t="s">
        <v>6</v>
      </c>
      <c r="E127" s="97">
        <v>1</v>
      </c>
      <c r="F127" s="97">
        <v>59546</v>
      </c>
      <c r="G127" s="97"/>
      <c r="H127" s="100"/>
      <c r="L127" s="35"/>
    </row>
    <row r="128" spans="2:12" ht="15.75">
      <c r="B128" s="174"/>
      <c r="C128" s="97" t="s">
        <v>39</v>
      </c>
      <c r="D128" s="97" t="s">
        <v>6</v>
      </c>
      <c r="E128" s="97">
        <v>2</v>
      </c>
      <c r="F128" s="97">
        <v>118208</v>
      </c>
      <c r="G128" s="97"/>
      <c r="H128" s="100"/>
      <c r="L128" s="35"/>
    </row>
    <row r="129" spans="2:13" ht="15.75">
      <c r="B129" s="174"/>
      <c r="C129" s="97" t="s">
        <v>122</v>
      </c>
      <c r="D129" s="97" t="s">
        <v>6</v>
      </c>
      <c r="E129" s="97">
        <v>1</v>
      </c>
      <c r="F129" s="97">
        <v>7785</v>
      </c>
      <c r="G129" s="97"/>
      <c r="H129" s="100"/>
      <c r="L129" s="35"/>
    </row>
    <row r="130" spans="2:13" ht="15.75">
      <c r="B130" s="174"/>
      <c r="C130" s="180" t="s">
        <v>109</v>
      </c>
      <c r="D130" s="97" t="s">
        <v>6</v>
      </c>
      <c r="E130" s="97">
        <v>1</v>
      </c>
      <c r="F130" s="97">
        <v>7542</v>
      </c>
      <c r="G130" s="97"/>
      <c r="H130" s="100"/>
      <c r="L130" s="35"/>
    </row>
    <row r="131" spans="2:13" ht="15.75">
      <c r="B131" s="174"/>
      <c r="C131" s="180"/>
      <c r="D131" s="97" t="s">
        <v>89</v>
      </c>
      <c r="E131" s="97">
        <v>2</v>
      </c>
      <c r="F131" s="97">
        <v>15084</v>
      </c>
      <c r="G131" s="97"/>
      <c r="H131" s="100"/>
      <c r="L131" s="35"/>
    </row>
    <row r="132" spans="2:13" ht="15.75">
      <c r="B132" s="174"/>
      <c r="C132" s="97" t="s">
        <v>108</v>
      </c>
      <c r="D132" s="97" t="s">
        <v>6</v>
      </c>
      <c r="E132" s="97">
        <v>2</v>
      </c>
      <c r="F132" s="97">
        <v>211770</v>
      </c>
      <c r="G132" s="97"/>
      <c r="H132" s="100"/>
      <c r="L132" s="35"/>
    </row>
    <row r="133" spans="2:13" ht="15.75">
      <c r="B133" s="178" t="s">
        <v>59</v>
      </c>
      <c r="C133" s="179" t="s">
        <v>19</v>
      </c>
      <c r="D133" s="106" t="s">
        <v>6</v>
      </c>
      <c r="E133" s="106">
        <v>1</v>
      </c>
      <c r="F133" s="106">
        <v>9303</v>
      </c>
      <c r="G133" s="106"/>
      <c r="H133" s="107"/>
      <c r="I133" s="16"/>
      <c r="J133" s="16"/>
      <c r="K133" s="16"/>
      <c r="L133" s="35"/>
      <c r="M133" s="16"/>
    </row>
    <row r="134" spans="2:13" ht="15.75">
      <c r="B134" s="178"/>
      <c r="C134" s="179"/>
      <c r="D134" s="106" t="s">
        <v>89</v>
      </c>
      <c r="E134" s="106">
        <v>2</v>
      </c>
      <c r="F134" s="106">
        <v>19521</v>
      </c>
      <c r="G134" s="106"/>
      <c r="H134" s="107"/>
      <c r="I134" s="16"/>
      <c r="J134" s="16"/>
      <c r="K134" s="16"/>
      <c r="L134" s="35"/>
      <c r="M134" s="16"/>
    </row>
    <row r="135" spans="2:13" ht="15.75">
      <c r="B135" s="178"/>
      <c r="C135" s="106" t="s">
        <v>68</v>
      </c>
      <c r="D135" s="106" t="s">
        <v>89</v>
      </c>
      <c r="E135" s="106"/>
      <c r="F135" s="106"/>
      <c r="G135" s="106">
        <v>1</v>
      </c>
      <c r="H135" s="107">
        <v>14987</v>
      </c>
      <c r="I135" s="16"/>
      <c r="J135" s="16"/>
      <c r="K135" s="16"/>
      <c r="L135" s="35"/>
      <c r="M135" s="16"/>
    </row>
    <row r="136" spans="2:13" ht="15.75">
      <c r="B136" s="178"/>
      <c r="C136" s="106" t="s">
        <v>5</v>
      </c>
      <c r="D136" s="106" t="s">
        <v>6</v>
      </c>
      <c r="E136" s="106">
        <v>2</v>
      </c>
      <c r="F136" s="106">
        <v>8155</v>
      </c>
      <c r="G136" s="106"/>
      <c r="H136" s="107"/>
      <c r="I136" s="16"/>
      <c r="J136" s="16"/>
      <c r="K136" s="16"/>
      <c r="L136" s="35"/>
      <c r="M136" s="16"/>
    </row>
    <row r="137" spans="2:13" ht="15.75">
      <c r="B137" s="178"/>
      <c r="C137" s="106" t="s">
        <v>21</v>
      </c>
      <c r="D137" s="106" t="s">
        <v>6</v>
      </c>
      <c r="E137" s="106">
        <v>1</v>
      </c>
      <c r="F137" s="106">
        <v>8741</v>
      </c>
      <c r="G137" s="106"/>
      <c r="H137" s="107"/>
      <c r="I137" s="16"/>
      <c r="J137" s="16"/>
      <c r="K137" s="16"/>
      <c r="L137" s="35"/>
      <c r="M137" s="16"/>
    </row>
    <row r="138" spans="2:13" ht="15.75">
      <c r="B138" s="178"/>
      <c r="C138" s="106" t="s">
        <v>25</v>
      </c>
      <c r="D138" s="106" t="s">
        <v>89</v>
      </c>
      <c r="E138" s="106">
        <v>1</v>
      </c>
      <c r="F138" s="106">
        <v>5044</v>
      </c>
      <c r="G138" s="106"/>
      <c r="H138" s="107"/>
      <c r="I138" s="16"/>
      <c r="J138" s="16"/>
      <c r="K138" s="16"/>
      <c r="L138" s="35"/>
      <c r="M138" s="16"/>
    </row>
    <row r="139" spans="2:13" ht="15.75">
      <c r="B139" s="178"/>
      <c r="C139" s="106" t="s">
        <v>32</v>
      </c>
      <c r="D139" s="106" t="s">
        <v>6</v>
      </c>
      <c r="E139" s="106">
        <v>1</v>
      </c>
      <c r="F139" s="106">
        <v>3658</v>
      </c>
      <c r="G139" s="106"/>
      <c r="H139" s="107"/>
      <c r="I139" s="16"/>
      <c r="J139" s="16"/>
      <c r="K139" s="16"/>
      <c r="L139" s="35"/>
      <c r="M139" s="16"/>
    </row>
    <row r="140" spans="2:13" ht="15.75">
      <c r="B140" s="178"/>
      <c r="C140" s="106" t="s">
        <v>185</v>
      </c>
      <c r="D140" s="106" t="s">
        <v>6</v>
      </c>
      <c r="E140" s="106"/>
      <c r="F140" s="106"/>
      <c r="G140" s="106">
        <v>2</v>
      </c>
      <c r="H140" s="107">
        <v>7476</v>
      </c>
      <c r="I140" s="16"/>
      <c r="J140" s="16"/>
      <c r="K140" s="16"/>
      <c r="L140" s="35"/>
      <c r="M140" s="16"/>
    </row>
    <row r="141" spans="2:13" ht="15.75">
      <c r="B141" s="178"/>
      <c r="C141" s="106" t="s">
        <v>54</v>
      </c>
      <c r="D141" s="106" t="s">
        <v>89</v>
      </c>
      <c r="E141" s="106"/>
      <c r="F141" s="106"/>
      <c r="G141" s="106">
        <v>1</v>
      </c>
      <c r="H141" s="107">
        <v>9409</v>
      </c>
      <c r="I141" s="16"/>
      <c r="J141" s="16"/>
      <c r="K141" s="16"/>
      <c r="L141" s="35"/>
      <c r="M141" s="16"/>
    </row>
    <row r="142" spans="2:13" ht="15.75">
      <c r="B142" s="178"/>
      <c r="C142" s="106" t="s">
        <v>55</v>
      </c>
      <c r="D142" s="106" t="s">
        <v>6</v>
      </c>
      <c r="E142" s="106">
        <v>1</v>
      </c>
      <c r="F142" s="106">
        <v>9670</v>
      </c>
      <c r="G142" s="106"/>
      <c r="H142" s="107"/>
      <c r="I142" s="16"/>
      <c r="J142" s="16"/>
      <c r="K142" s="16"/>
      <c r="L142" s="35"/>
      <c r="M142" s="16"/>
    </row>
    <row r="143" spans="2:13" ht="15.75">
      <c r="B143" s="178"/>
      <c r="C143" s="106" t="s">
        <v>108</v>
      </c>
      <c r="D143" s="106" t="s">
        <v>89</v>
      </c>
      <c r="E143" s="106">
        <v>1</v>
      </c>
      <c r="F143" s="106">
        <v>12970</v>
      </c>
      <c r="G143" s="106"/>
      <c r="H143" s="107"/>
      <c r="I143" s="16"/>
      <c r="J143" s="16"/>
      <c r="K143" s="16"/>
      <c r="L143" s="35"/>
      <c r="M143" s="16"/>
    </row>
    <row r="144" spans="2:13" ht="15.75">
      <c r="B144" s="176" t="s">
        <v>17</v>
      </c>
      <c r="C144" s="104" t="s">
        <v>17</v>
      </c>
      <c r="D144" s="104" t="s">
        <v>6</v>
      </c>
      <c r="E144" s="104">
        <v>1</v>
      </c>
      <c r="F144" s="104">
        <v>50978</v>
      </c>
      <c r="G144" s="104">
        <v>1</v>
      </c>
      <c r="H144" s="105">
        <v>35855</v>
      </c>
      <c r="I144" s="16"/>
      <c r="J144" s="16"/>
      <c r="K144" s="16"/>
      <c r="L144" s="35"/>
      <c r="M144" s="16"/>
    </row>
    <row r="145" spans="2:13" ht="15.75">
      <c r="B145" s="176"/>
      <c r="C145" s="104" t="s">
        <v>69</v>
      </c>
      <c r="D145" s="104" t="s">
        <v>6</v>
      </c>
      <c r="E145" s="104"/>
      <c r="F145" s="104"/>
      <c r="G145" s="104">
        <v>1</v>
      </c>
      <c r="H145" s="105">
        <v>13788</v>
      </c>
      <c r="I145" s="16"/>
      <c r="J145" s="16"/>
      <c r="K145" s="16"/>
      <c r="L145" s="35"/>
      <c r="M145" s="16"/>
    </row>
    <row r="146" spans="2:13" ht="15.75">
      <c r="B146" s="176"/>
      <c r="C146" s="104" t="s">
        <v>43</v>
      </c>
      <c r="D146" s="104" t="s">
        <v>89</v>
      </c>
      <c r="E146" s="104">
        <v>1</v>
      </c>
      <c r="F146" s="104">
        <v>110268</v>
      </c>
      <c r="G146" s="104"/>
      <c r="H146" s="105"/>
      <c r="I146" s="16"/>
      <c r="J146" s="16"/>
      <c r="K146" s="16"/>
      <c r="L146" s="35"/>
      <c r="M146" s="16"/>
    </row>
    <row r="147" spans="2:13" ht="15.75">
      <c r="B147" s="176"/>
      <c r="C147" s="104" t="s">
        <v>9</v>
      </c>
      <c r="D147" s="104" t="s">
        <v>6</v>
      </c>
      <c r="E147" s="104"/>
      <c r="F147" s="104"/>
      <c r="G147" s="104">
        <v>1</v>
      </c>
      <c r="H147" s="105">
        <v>13917</v>
      </c>
    </row>
    <row r="148" spans="2:13" ht="15.75">
      <c r="B148" s="176"/>
      <c r="C148" s="104" t="s">
        <v>11</v>
      </c>
      <c r="D148" s="104" t="s">
        <v>6</v>
      </c>
      <c r="E148" s="104"/>
      <c r="F148" s="104"/>
      <c r="G148" s="104">
        <v>1</v>
      </c>
      <c r="H148" s="105">
        <v>12385</v>
      </c>
    </row>
    <row r="149" spans="2:13" ht="15.75">
      <c r="B149" s="176"/>
      <c r="C149" s="104" t="s">
        <v>107</v>
      </c>
      <c r="D149" s="104" t="s">
        <v>6</v>
      </c>
      <c r="E149" s="104"/>
      <c r="F149" s="104"/>
      <c r="G149" s="104">
        <v>1</v>
      </c>
      <c r="H149" s="105">
        <v>15214</v>
      </c>
    </row>
    <row r="150" spans="2:13" ht="15.75">
      <c r="B150" s="108" t="s">
        <v>41</v>
      </c>
      <c r="C150" s="97" t="s">
        <v>5</v>
      </c>
      <c r="D150" s="97" t="s">
        <v>6</v>
      </c>
      <c r="E150" s="97">
        <v>1</v>
      </c>
      <c r="F150" s="97">
        <v>26864</v>
      </c>
      <c r="G150" s="97"/>
      <c r="H150" s="100"/>
    </row>
    <row r="151" spans="2:13" ht="15.75">
      <c r="B151" s="178" t="s">
        <v>98</v>
      </c>
      <c r="C151" s="106" t="s">
        <v>16</v>
      </c>
      <c r="D151" s="106" t="s">
        <v>6</v>
      </c>
      <c r="E151" s="106"/>
      <c r="F151" s="106"/>
      <c r="G151" s="106">
        <v>1</v>
      </c>
      <c r="H151" s="107">
        <v>13427</v>
      </c>
    </row>
    <row r="152" spans="2:13" ht="15.75">
      <c r="B152" s="178"/>
      <c r="C152" s="106" t="s">
        <v>73</v>
      </c>
      <c r="D152" s="106" t="s">
        <v>6</v>
      </c>
      <c r="E152" s="106">
        <v>1</v>
      </c>
      <c r="F152" s="106">
        <v>46548</v>
      </c>
      <c r="G152" s="106"/>
      <c r="H152" s="107"/>
    </row>
    <row r="153" spans="2:13" ht="15.75">
      <c r="B153" s="178"/>
      <c r="C153" s="106" t="s">
        <v>18</v>
      </c>
      <c r="D153" s="106" t="s">
        <v>6</v>
      </c>
      <c r="E153" s="106"/>
      <c r="F153" s="106"/>
      <c r="G153" s="106">
        <v>1</v>
      </c>
      <c r="H153" s="107">
        <v>6281</v>
      </c>
    </row>
    <row r="154" spans="2:13" ht="15.75">
      <c r="B154" s="178"/>
      <c r="C154" s="179" t="s">
        <v>19</v>
      </c>
      <c r="D154" s="106" t="s">
        <v>6</v>
      </c>
      <c r="E154" s="106">
        <v>1</v>
      </c>
      <c r="F154" s="106">
        <v>4735</v>
      </c>
      <c r="G154" s="106"/>
      <c r="H154" s="107"/>
    </row>
    <row r="155" spans="2:13" ht="15.75">
      <c r="B155" s="178"/>
      <c r="C155" s="179"/>
      <c r="D155" s="106" t="s">
        <v>89</v>
      </c>
      <c r="E155" s="106">
        <v>1</v>
      </c>
      <c r="F155" s="106">
        <v>6285</v>
      </c>
      <c r="G155" s="106"/>
      <c r="H155" s="107"/>
    </row>
    <row r="156" spans="2:13" ht="15.75">
      <c r="B156" s="178"/>
      <c r="C156" s="179" t="s">
        <v>5</v>
      </c>
      <c r="D156" s="106" t="s">
        <v>6</v>
      </c>
      <c r="E156" s="106">
        <v>1</v>
      </c>
      <c r="F156" s="106">
        <v>18205</v>
      </c>
      <c r="G156" s="106"/>
      <c r="H156" s="107"/>
    </row>
    <row r="157" spans="2:13" ht="15.75">
      <c r="B157" s="178"/>
      <c r="C157" s="179"/>
      <c r="D157" s="106" t="s">
        <v>89</v>
      </c>
      <c r="E157" s="106"/>
      <c r="F157" s="106"/>
      <c r="G157" s="106">
        <v>1</v>
      </c>
      <c r="H157" s="107">
        <v>6193</v>
      </c>
    </row>
    <row r="158" spans="2:13" ht="15.75">
      <c r="B158" s="178"/>
      <c r="C158" s="106" t="s">
        <v>22</v>
      </c>
      <c r="D158" s="106" t="s">
        <v>6</v>
      </c>
      <c r="E158" s="106"/>
      <c r="F158" s="106"/>
      <c r="G158" s="106">
        <v>1</v>
      </c>
      <c r="H158" s="107">
        <v>6285</v>
      </c>
    </row>
    <row r="159" spans="2:13" ht="15.75">
      <c r="B159" s="178"/>
      <c r="C159" s="106" t="s">
        <v>48</v>
      </c>
      <c r="D159" s="106" t="s">
        <v>6</v>
      </c>
      <c r="E159" s="106">
        <v>3</v>
      </c>
      <c r="F159" s="106">
        <v>21998</v>
      </c>
      <c r="G159" s="106"/>
      <c r="H159" s="107"/>
    </row>
    <row r="160" spans="2:13" ht="15.75">
      <c r="B160" s="178"/>
      <c r="C160" s="106" t="s">
        <v>70</v>
      </c>
      <c r="D160" s="106" t="s">
        <v>6</v>
      </c>
      <c r="E160" s="106"/>
      <c r="F160" s="106"/>
      <c r="G160" s="106">
        <v>1</v>
      </c>
      <c r="H160" s="107">
        <v>6206</v>
      </c>
    </row>
    <row r="161" spans="2:13" ht="15.75">
      <c r="B161" s="178"/>
      <c r="C161" s="106" t="s">
        <v>34</v>
      </c>
      <c r="D161" s="106" t="s">
        <v>6</v>
      </c>
      <c r="E161" s="106">
        <v>1</v>
      </c>
      <c r="F161" s="106">
        <v>27213</v>
      </c>
      <c r="G161" s="106"/>
      <c r="H161" s="107"/>
    </row>
    <row r="162" spans="2:13" ht="15.75">
      <c r="B162" s="178"/>
      <c r="C162" s="106" t="s">
        <v>39</v>
      </c>
      <c r="D162" s="106" t="s">
        <v>6</v>
      </c>
      <c r="E162" s="106">
        <v>1</v>
      </c>
      <c r="F162" s="106">
        <v>20170</v>
      </c>
      <c r="G162" s="106"/>
      <c r="H162" s="107"/>
    </row>
    <row r="163" spans="2:13" ht="15.75">
      <c r="B163" s="178"/>
      <c r="C163" s="106" t="s">
        <v>35</v>
      </c>
      <c r="D163" s="106" t="s">
        <v>89</v>
      </c>
      <c r="E163" s="106"/>
      <c r="F163" s="106"/>
      <c r="G163" s="106">
        <v>2</v>
      </c>
      <c r="H163" s="107">
        <v>40340</v>
      </c>
    </row>
    <row r="164" spans="2:13" ht="15.75">
      <c r="B164" s="178"/>
      <c r="C164" s="106" t="s">
        <v>36</v>
      </c>
      <c r="D164" s="106" t="s">
        <v>6</v>
      </c>
      <c r="E164" s="106"/>
      <c r="F164" s="106"/>
      <c r="G164" s="106">
        <v>1</v>
      </c>
      <c r="H164" s="107">
        <v>20170</v>
      </c>
    </row>
    <row r="165" spans="2:13" ht="15.75">
      <c r="B165" s="178"/>
      <c r="C165" s="106" t="s">
        <v>109</v>
      </c>
      <c r="D165" s="106" t="s">
        <v>6</v>
      </c>
      <c r="E165" s="106">
        <v>1</v>
      </c>
      <c r="F165" s="106">
        <v>47289</v>
      </c>
      <c r="G165" s="106"/>
      <c r="H165" s="107"/>
    </row>
    <row r="166" spans="2:13" ht="15.75">
      <c r="B166" s="178"/>
      <c r="C166" s="106" t="s">
        <v>112</v>
      </c>
      <c r="D166" s="106" t="s">
        <v>6</v>
      </c>
      <c r="E166" s="106">
        <v>1</v>
      </c>
      <c r="F166" s="106">
        <v>6193</v>
      </c>
      <c r="G166" s="106"/>
      <c r="H166" s="107"/>
    </row>
    <row r="167" spans="2:13" ht="15.75">
      <c r="B167" s="176" t="s">
        <v>18</v>
      </c>
      <c r="C167" s="104" t="s">
        <v>14</v>
      </c>
      <c r="D167" s="104" t="s">
        <v>6</v>
      </c>
      <c r="E167" s="104">
        <v>3</v>
      </c>
      <c r="F167" s="104">
        <v>79278</v>
      </c>
      <c r="G167" s="104"/>
      <c r="H167" s="105"/>
    </row>
    <row r="168" spans="2:13" ht="15.75">
      <c r="B168" s="176"/>
      <c r="C168" s="104" t="s">
        <v>40</v>
      </c>
      <c r="D168" s="104" t="s">
        <v>6</v>
      </c>
      <c r="E168" s="104"/>
      <c r="F168" s="104"/>
      <c r="G168" s="104">
        <v>1</v>
      </c>
      <c r="H168" s="105">
        <v>3399</v>
      </c>
    </row>
    <row r="169" spans="2:13" ht="15.75">
      <c r="B169" s="176"/>
      <c r="C169" s="104" t="s">
        <v>15</v>
      </c>
      <c r="D169" s="104" t="s">
        <v>6</v>
      </c>
      <c r="E169" s="104">
        <v>8</v>
      </c>
      <c r="F169" s="104">
        <v>53043</v>
      </c>
      <c r="G169" s="104">
        <v>2</v>
      </c>
      <c r="H169" s="105">
        <v>18824</v>
      </c>
      <c r="J169" s="16"/>
      <c r="K169" s="16"/>
      <c r="L169" s="16"/>
      <c r="M169" s="16"/>
    </row>
    <row r="170" spans="2:13" ht="15.75">
      <c r="B170" s="176"/>
      <c r="C170" s="177" t="s">
        <v>18</v>
      </c>
      <c r="D170" s="104" t="s">
        <v>6</v>
      </c>
      <c r="E170" s="104"/>
      <c r="F170" s="104"/>
      <c r="G170" s="104">
        <v>9</v>
      </c>
      <c r="H170" s="105">
        <v>181110</v>
      </c>
      <c r="J170" s="16"/>
      <c r="K170" s="16"/>
      <c r="L170" s="16"/>
      <c r="M170" s="16"/>
    </row>
    <row r="171" spans="2:13" ht="15.75">
      <c r="B171" s="176"/>
      <c r="C171" s="177"/>
      <c r="D171" s="104" t="s">
        <v>89</v>
      </c>
      <c r="E171" s="104"/>
      <c r="F171" s="104"/>
      <c r="G171" s="104">
        <v>4</v>
      </c>
      <c r="H171" s="105">
        <v>52901</v>
      </c>
      <c r="J171" s="16"/>
      <c r="K171" s="16"/>
      <c r="L171" s="16"/>
      <c r="M171" s="16"/>
    </row>
    <row r="172" spans="2:13" ht="15.75">
      <c r="B172" s="176"/>
      <c r="C172" s="177" t="s">
        <v>5</v>
      </c>
      <c r="D172" s="104" t="s">
        <v>6</v>
      </c>
      <c r="E172" s="104">
        <v>4</v>
      </c>
      <c r="F172" s="104">
        <v>149670</v>
      </c>
      <c r="G172" s="104">
        <v>2</v>
      </c>
      <c r="H172" s="105">
        <v>116666</v>
      </c>
      <c r="J172" s="16"/>
      <c r="K172" s="16"/>
      <c r="L172" s="16"/>
      <c r="M172" s="16"/>
    </row>
    <row r="173" spans="2:13" ht="15.75">
      <c r="B173" s="176"/>
      <c r="C173" s="177"/>
      <c r="D173" s="104" t="s">
        <v>89</v>
      </c>
      <c r="E173" s="104">
        <v>2</v>
      </c>
      <c r="F173" s="104">
        <v>74486</v>
      </c>
      <c r="G173" s="104"/>
      <c r="H173" s="105"/>
      <c r="J173" s="16"/>
      <c r="K173" s="16"/>
      <c r="L173" s="16"/>
      <c r="M173" s="16"/>
    </row>
    <row r="174" spans="2:13" ht="15.75">
      <c r="B174" s="176"/>
      <c r="C174" s="104" t="s">
        <v>60</v>
      </c>
      <c r="D174" s="104" t="s">
        <v>6</v>
      </c>
      <c r="E174" s="104"/>
      <c r="F174" s="104"/>
      <c r="G174" s="104">
        <v>2</v>
      </c>
      <c r="H174" s="105">
        <v>43932</v>
      </c>
      <c r="J174" s="16"/>
      <c r="K174" s="16"/>
      <c r="L174" s="16"/>
      <c r="M174" s="16"/>
    </row>
    <row r="175" spans="2:13" ht="15.75">
      <c r="B175" s="176"/>
      <c r="C175" s="177" t="s">
        <v>25</v>
      </c>
      <c r="D175" s="104" t="s">
        <v>6</v>
      </c>
      <c r="E175" s="104">
        <v>11</v>
      </c>
      <c r="F175" s="104">
        <v>166132</v>
      </c>
      <c r="G175" s="104">
        <v>9</v>
      </c>
      <c r="H175" s="105">
        <v>324537</v>
      </c>
      <c r="J175" s="16"/>
      <c r="K175" s="16"/>
      <c r="L175" s="16"/>
      <c r="M175" s="16"/>
    </row>
    <row r="176" spans="2:13" ht="15.75">
      <c r="B176" s="176"/>
      <c r="C176" s="177"/>
      <c r="D176" s="104" t="s">
        <v>89</v>
      </c>
      <c r="E176" s="104"/>
      <c r="F176" s="104"/>
      <c r="G176" s="104">
        <v>2</v>
      </c>
      <c r="H176" s="105">
        <v>20677</v>
      </c>
      <c r="J176" s="16"/>
      <c r="K176" s="16"/>
      <c r="L176" s="16"/>
      <c r="M176" s="16"/>
    </row>
    <row r="177" spans="2:13" ht="15.75">
      <c r="B177" s="176"/>
      <c r="C177" s="104" t="s">
        <v>28</v>
      </c>
      <c r="D177" s="104" t="s">
        <v>6</v>
      </c>
      <c r="E177" s="104"/>
      <c r="F177" s="104"/>
      <c r="G177" s="104">
        <v>1</v>
      </c>
      <c r="H177" s="105">
        <v>9412</v>
      </c>
      <c r="J177" s="16"/>
      <c r="K177" s="16"/>
      <c r="L177" s="16"/>
      <c r="M177" s="16"/>
    </row>
    <row r="178" spans="2:13" ht="15.75">
      <c r="B178" s="176"/>
      <c r="C178" s="177" t="s">
        <v>34</v>
      </c>
      <c r="D178" s="104" t="s">
        <v>6</v>
      </c>
      <c r="E178" s="104">
        <v>2</v>
      </c>
      <c r="F178" s="104">
        <v>30978</v>
      </c>
      <c r="G178" s="104">
        <v>4</v>
      </c>
      <c r="H178" s="105">
        <v>89193</v>
      </c>
      <c r="J178" s="16"/>
      <c r="K178" s="16"/>
      <c r="L178" s="16"/>
      <c r="M178" s="16"/>
    </row>
    <row r="179" spans="2:13" ht="15.75">
      <c r="B179" s="176"/>
      <c r="C179" s="177"/>
      <c r="D179" s="104" t="s">
        <v>89</v>
      </c>
      <c r="E179" s="104">
        <v>1</v>
      </c>
      <c r="F179" s="104">
        <v>25963</v>
      </c>
      <c r="G179" s="104">
        <v>7</v>
      </c>
      <c r="H179" s="105">
        <v>76202</v>
      </c>
      <c r="J179" s="16"/>
      <c r="K179" s="16"/>
      <c r="L179" s="16"/>
      <c r="M179" s="16"/>
    </row>
    <row r="180" spans="2:13" ht="15.75">
      <c r="B180" s="176"/>
      <c r="C180" s="104" t="s">
        <v>39</v>
      </c>
      <c r="D180" s="104" t="s">
        <v>6</v>
      </c>
      <c r="E180" s="104">
        <v>1</v>
      </c>
      <c r="F180" s="104">
        <v>19656</v>
      </c>
      <c r="G180" s="104"/>
      <c r="H180" s="105"/>
      <c r="J180" s="16"/>
      <c r="K180" s="16"/>
      <c r="L180" s="16"/>
      <c r="M180" s="16"/>
    </row>
    <row r="181" spans="2:13" ht="15.75">
      <c r="B181" s="176"/>
      <c r="C181" s="104" t="s">
        <v>36</v>
      </c>
      <c r="D181" s="104" t="s">
        <v>6</v>
      </c>
      <c r="E181" s="104">
        <v>1</v>
      </c>
      <c r="F181" s="104">
        <v>2524</v>
      </c>
      <c r="G181" s="104"/>
      <c r="H181" s="105"/>
      <c r="J181" s="16"/>
      <c r="K181" s="16"/>
      <c r="L181" s="16"/>
      <c r="M181" s="16"/>
    </row>
    <row r="182" spans="2:13" ht="15.75">
      <c r="B182" s="176"/>
      <c r="C182" s="177" t="s">
        <v>109</v>
      </c>
      <c r="D182" s="104" t="s">
        <v>6</v>
      </c>
      <c r="E182" s="104"/>
      <c r="F182" s="104"/>
      <c r="G182" s="104">
        <v>4</v>
      </c>
      <c r="H182" s="105">
        <v>69174</v>
      </c>
      <c r="J182" s="16"/>
      <c r="K182" s="16"/>
      <c r="L182" s="16"/>
      <c r="M182" s="16"/>
    </row>
    <row r="183" spans="2:13" ht="15.75">
      <c r="B183" s="176"/>
      <c r="C183" s="177"/>
      <c r="D183" s="104" t="s">
        <v>89</v>
      </c>
      <c r="E183" s="104"/>
      <c r="F183" s="104"/>
      <c r="G183" s="104">
        <v>2</v>
      </c>
      <c r="H183" s="105">
        <v>53610</v>
      </c>
      <c r="J183" s="16"/>
      <c r="K183" s="16"/>
      <c r="L183" s="16"/>
      <c r="M183" s="16"/>
    </row>
    <row r="184" spans="2:13" ht="15.75">
      <c r="B184" s="176"/>
      <c r="C184" s="104" t="s">
        <v>108</v>
      </c>
      <c r="D184" s="104" t="s">
        <v>6</v>
      </c>
      <c r="E184" s="104">
        <v>1</v>
      </c>
      <c r="F184" s="104">
        <v>110518</v>
      </c>
      <c r="G184" s="104"/>
      <c r="H184" s="105"/>
      <c r="J184" s="16"/>
      <c r="K184" s="16"/>
      <c r="L184" s="16"/>
      <c r="M184" s="16"/>
    </row>
    <row r="185" spans="2:13" ht="15.75">
      <c r="B185" s="176"/>
      <c r="C185" s="104" t="s">
        <v>38</v>
      </c>
      <c r="D185" s="104" t="s">
        <v>6</v>
      </c>
      <c r="E185" s="104"/>
      <c r="F185" s="104"/>
      <c r="G185" s="104">
        <v>1</v>
      </c>
      <c r="H185" s="105">
        <v>8149</v>
      </c>
      <c r="J185" s="16"/>
      <c r="K185" s="16"/>
      <c r="L185" s="16"/>
      <c r="M185" s="16"/>
    </row>
    <row r="186" spans="2:13" ht="15.75">
      <c r="B186" s="176"/>
      <c r="C186" s="104" t="s">
        <v>112</v>
      </c>
      <c r="D186" s="104" t="s">
        <v>6</v>
      </c>
      <c r="E186" s="104"/>
      <c r="F186" s="104"/>
      <c r="G186" s="104">
        <v>1</v>
      </c>
      <c r="H186" s="105">
        <v>6203</v>
      </c>
      <c r="J186" s="16"/>
      <c r="K186" s="16"/>
      <c r="L186" s="16"/>
      <c r="M186" s="16"/>
    </row>
    <row r="187" spans="2:13" ht="15.75">
      <c r="B187" s="178" t="s">
        <v>131</v>
      </c>
      <c r="C187" s="106" t="s">
        <v>5</v>
      </c>
      <c r="D187" s="106" t="s">
        <v>6</v>
      </c>
      <c r="E187" s="106">
        <v>1</v>
      </c>
      <c r="F187" s="106">
        <v>56897</v>
      </c>
      <c r="G187" s="106">
        <v>1</v>
      </c>
      <c r="H187" s="107">
        <v>56897</v>
      </c>
      <c r="J187" s="16"/>
      <c r="K187" s="16"/>
      <c r="L187" s="16"/>
      <c r="M187" s="16"/>
    </row>
    <row r="188" spans="2:13" ht="15.75">
      <c r="B188" s="178"/>
      <c r="C188" s="106" t="s">
        <v>27</v>
      </c>
      <c r="D188" s="106" t="s">
        <v>6</v>
      </c>
      <c r="E188" s="106">
        <v>1</v>
      </c>
      <c r="F188" s="106">
        <v>56897</v>
      </c>
      <c r="G188" s="106"/>
      <c r="H188" s="107"/>
      <c r="J188" s="16"/>
      <c r="K188" s="16"/>
      <c r="L188" s="16"/>
      <c r="M188" s="16"/>
    </row>
    <row r="189" spans="2:13" ht="15.75">
      <c r="B189" s="178"/>
      <c r="C189" s="106" t="s">
        <v>51</v>
      </c>
      <c r="D189" s="106" t="s">
        <v>89</v>
      </c>
      <c r="E189" s="106"/>
      <c r="F189" s="106"/>
      <c r="G189" s="106">
        <v>1</v>
      </c>
      <c r="H189" s="107">
        <v>6821</v>
      </c>
      <c r="J189" s="16"/>
      <c r="K189" s="16"/>
      <c r="L189" s="16"/>
      <c r="M189" s="16"/>
    </row>
    <row r="190" spans="2:13" ht="15.75">
      <c r="B190" s="178"/>
      <c r="C190" s="106" t="s">
        <v>109</v>
      </c>
      <c r="D190" s="106" t="s">
        <v>6</v>
      </c>
      <c r="E190" s="106">
        <v>1</v>
      </c>
      <c r="F190" s="106">
        <v>1046</v>
      </c>
      <c r="G190" s="106"/>
      <c r="H190" s="107"/>
      <c r="J190" s="16"/>
      <c r="K190" s="16"/>
      <c r="L190" s="16"/>
      <c r="M190" s="16"/>
    </row>
    <row r="191" spans="2:13" ht="15.75">
      <c r="B191" s="109" t="s">
        <v>174</v>
      </c>
      <c r="C191" s="106" t="s">
        <v>19</v>
      </c>
      <c r="D191" s="106" t="s">
        <v>89</v>
      </c>
      <c r="E191" s="106">
        <v>1</v>
      </c>
      <c r="F191" s="106">
        <v>14872</v>
      </c>
      <c r="G191" s="106"/>
      <c r="H191" s="107"/>
      <c r="J191" s="16"/>
      <c r="K191" s="16"/>
      <c r="L191" s="16"/>
      <c r="M191" s="16"/>
    </row>
    <row r="192" spans="2:13" ht="15.75">
      <c r="B192" s="176" t="s">
        <v>132</v>
      </c>
      <c r="C192" s="104" t="s">
        <v>19</v>
      </c>
      <c r="D192" s="104" t="s">
        <v>6</v>
      </c>
      <c r="E192" s="104">
        <v>1</v>
      </c>
      <c r="F192" s="104">
        <v>17852</v>
      </c>
      <c r="G192" s="104"/>
      <c r="H192" s="105"/>
      <c r="J192" s="16"/>
      <c r="K192" s="16"/>
      <c r="L192" s="16"/>
      <c r="M192" s="16"/>
    </row>
    <row r="193" spans="2:13" ht="15.75">
      <c r="B193" s="176"/>
      <c r="C193" s="104" t="s">
        <v>5</v>
      </c>
      <c r="D193" s="104" t="s">
        <v>89</v>
      </c>
      <c r="E193" s="104">
        <v>1</v>
      </c>
      <c r="F193" s="104">
        <v>50450</v>
      </c>
      <c r="G193" s="104"/>
      <c r="H193" s="105"/>
      <c r="J193" s="16"/>
      <c r="K193" s="16"/>
      <c r="L193" s="16"/>
      <c r="M193" s="16"/>
    </row>
    <row r="194" spans="2:13" ht="15.75">
      <c r="B194" s="176"/>
      <c r="C194" s="104" t="s">
        <v>7</v>
      </c>
      <c r="D194" s="104" t="s">
        <v>6</v>
      </c>
      <c r="E194" s="104">
        <v>2</v>
      </c>
      <c r="F194" s="104">
        <v>111312</v>
      </c>
      <c r="G194" s="104"/>
      <c r="H194" s="105"/>
      <c r="J194" s="16"/>
      <c r="K194" s="16"/>
      <c r="L194" s="16"/>
      <c r="M194" s="16"/>
    </row>
    <row r="195" spans="2:13" ht="15.75">
      <c r="B195" s="176"/>
      <c r="C195" s="104" t="s">
        <v>34</v>
      </c>
      <c r="D195" s="104" t="s">
        <v>6</v>
      </c>
      <c r="E195" s="104">
        <v>1</v>
      </c>
      <c r="F195" s="104">
        <v>17852</v>
      </c>
      <c r="G195" s="104">
        <v>1</v>
      </c>
      <c r="H195" s="105">
        <v>17852</v>
      </c>
      <c r="J195" s="16"/>
      <c r="K195" s="16"/>
      <c r="L195" s="16"/>
      <c r="M195" s="16"/>
    </row>
    <row r="196" spans="2:13" ht="15.75">
      <c r="B196" s="176"/>
      <c r="C196" s="104" t="s">
        <v>55</v>
      </c>
      <c r="D196" s="104" t="s">
        <v>6</v>
      </c>
      <c r="E196" s="104">
        <v>1</v>
      </c>
      <c r="F196" s="104">
        <v>14558</v>
      </c>
      <c r="G196" s="104"/>
      <c r="H196" s="105"/>
      <c r="J196" s="16"/>
      <c r="K196" s="16"/>
      <c r="L196" s="16"/>
      <c r="M196" s="16"/>
    </row>
    <row r="197" spans="2:13" ht="15.75">
      <c r="B197" s="176"/>
      <c r="C197" s="104" t="s">
        <v>38</v>
      </c>
      <c r="D197" s="104" t="s">
        <v>6</v>
      </c>
      <c r="E197" s="104">
        <v>1</v>
      </c>
      <c r="F197" s="104">
        <v>9565</v>
      </c>
      <c r="G197" s="104">
        <v>1</v>
      </c>
      <c r="H197" s="105">
        <v>9565</v>
      </c>
      <c r="J197" s="16"/>
      <c r="K197" s="16"/>
      <c r="L197" s="16"/>
      <c r="M197" s="16"/>
    </row>
    <row r="198" spans="2:13" ht="15.75">
      <c r="B198" s="174" t="s">
        <v>42</v>
      </c>
      <c r="C198" s="180" t="s">
        <v>14</v>
      </c>
      <c r="D198" s="97" t="s">
        <v>6</v>
      </c>
      <c r="E198" s="97">
        <v>7</v>
      </c>
      <c r="F198" s="97">
        <v>190491</v>
      </c>
      <c r="G198" s="97"/>
      <c r="H198" s="100"/>
      <c r="J198" s="16"/>
      <c r="K198" s="16"/>
      <c r="L198" s="16"/>
      <c r="M198" s="16"/>
    </row>
    <row r="199" spans="2:13" ht="15.75">
      <c r="B199" s="174"/>
      <c r="C199" s="180"/>
      <c r="D199" s="97" t="s">
        <v>89</v>
      </c>
      <c r="E199" s="97">
        <v>1</v>
      </c>
      <c r="F199" s="97">
        <v>27239</v>
      </c>
      <c r="G199" s="97"/>
      <c r="H199" s="100"/>
      <c r="J199" s="16"/>
      <c r="K199" s="16"/>
      <c r="L199" s="16"/>
      <c r="M199" s="16"/>
    </row>
    <row r="200" spans="2:13" ht="15.75">
      <c r="B200" s="174"/>
      <c r="C200" s="97" t="s">
        <v>15</v>
      </c>
      <c r="D200" s="97" t="s">
        <v>6</v>
      </c>
      <c r="E200" s="97"/>
      <c r="F200" s="97"/>
      <c r="G200" s="97">
        <v>1</v>
      </c>
      <c r="H200" s="100">
        <v>2309</v>
      </c>
      <c r="J200" s="16"/>
      <c r="K200" s="16"/>
      <c r="L200" s="16"/>
      <c r="M200" s="16"/>
    </row>
    <row r="201" spans="2:13" ht="15.75">
      <c r="B201" s="174"/>
      <c r="C201" s="97" t="s">
        <v>18</v>
      </c>
      <c r="D201" s="97" t="s">
        <v>6</v>
      </c>
      <c r="E201" s="97">
        <v>2</v>
      </c>
      <c r="F201" s="97">
        <v>19908</v>
      </c>
      <c r="G201" s="97">
        <v>7</v>
      </c>
      <c r="H201" s="100">
        <v>142135</v>
      </c>
      <c r="J201" s="16"/>
      <c r="K201" s="16"/>
      <c r="L201" s="16"/>
      <c r="M201" s="16"/>
    </row>
    <row r="202" spans="2:13" ht="15.75">
      <c r="B202" s="174"/>
      <c r="C202" s="97" t="s">
        <v>78</v>
      </c>
      <c r="D202" s="97" t="s">
        <v>6</v>
      </c>
      <c r="E202" s="97">
        <v>1</v>
      </c>
      <c r="F202" s="97">
        <v>11858</v>
      </c>
      <c r="G202" s="97"/>
      <c r="H202" s="100"/>
      <c r="J202" s="16"/>
      <c r="K202" s="16"/>
      <c r="L202" s="16"/>
      <c r="M202" s="16"/>
    </row>
    <row r="203" spans="2:13" ht="15.75">
      <c r="B203" s="174"/>
      <c r="C203" s="97" t="s">
        <v>42</v>
      </c>
      <c r="D203" s="97" t="s">
        <v>6</v>
      </c>
      <c r="E203" s="97">
        <v>1</v>
      </c>
      <c r="F203" s="97">
        <v>19506</v>
      </c>
      <c r="G203" s="97">
        <v>1</v>
      </c>
      <c r="H203" s="100">
        <v>19506</v>
      </c>
      <c r="J203" s="16"/>
      <c r="K203" s="16"/>
      <c r="L203" s="16"/>
      <c r="M203" s="16"/>
    </row>
    <row r="204" spans="2:13" ht="15.75">
      <c r="B204" s="174"/>
      <c r="C204" s="97" t="s">
        <v>19</v>
      </c>
      <c r="D204" s="97" t="s">
        <v>6</v>
      </c>
      <c r="E204" s="97"/>
      <c r="F204" s="97"/>
      <c r="G204" s="97">
        <v>1</v>
      </c>
      <c r="H204" s="100">
        <v>9736</v>
      </c>
      <c r="J204" s="16"/>
      <c r="K204" s="16"/>
      <c r="L204" s="16"/>
      <c r="M204" s="16"/>
    </row>
    <row r="205" spans="2:13" ht="15.75">
      <c r="B205" s="174"/>
      <c r="C205" s="180" t="s">
        <v>5</v>
      </c>
      <c r="D205" s="97" t="s">
        <v>6</v>
      </c>
      <c r="E205" s="97">
        <v>5</v>
      </c>
      <c r="F205" s="97">
        <v>134701</v>
      </c>
      <c r="G205" s="97">
        <v>1</v>
      </c>
      <c r="H205" s="100">
        <v>30678</v>
      </c>
      <c r="J205" s="16"/>
      <c r="K205" s="16"/>
      <c r="L205" s="16"/>
      <c r="M205" s="16"/>
    </row>
    <row r="206" spans="2:13" ht="15.75">
      <c r="B206" s="174"/>
      <c r="C206" s="180"/>
      <c r="D206" s="97" t="s">
        <v>89</v>
      </c>
      <c r="E206" s="97">
        <v>9</v>
      </c>
      <c r="F206" s="97">
        <v>431087</v>
      </c>
      <c r="G206" s="97"/>
      <c r="H206" s="100"/>
      <c r="J206" s="16"/>
      <c r="K206" s="16"/>
      <c r="L206" s="16"/>
      <c r="M206" s="16"/>
    </row>
    <row r="207" spans="2:13" ht="15.75">
      <c r="B207" s="174"/>
      <c r="C207" s="97" t="s">
        <v>60</v>
      </c>
      <c r="D207" s="97" t="s">
        <v>6</v>
      </c>
      <c r="E207" s="97"/>
      <c r="F207" s="97"/>
      <c r="G207" s="97">
        <v>1</v>
      </c>
      <c r="H207" s="100">
        <v>21842</v>
      </c>
      <c r="J207" s="16"/>
      <c r="K207" s="16"/>
      <c r="L207" s="16"/>
      <c r="M207" s="16"/>
    </row>
    <row r="208" spans="2:13" ht="15.75">
      <c r="B208" s="174"/>
      <c r="C208" s="97" t="s">
        <v>46</v>
      </c>
      <c r="D208" s="97" t="s">
        <v>6</v>
      </c>
      <c r="E208" s="97">
        <v>1</v>
      </c>
      <c r="F208" s="97">
        <v>19663</v>
      </c>
      <c r="G208" s="97"/>
      <c r="H208" s="100"/>
      <c r="J208" s="16"/>
      <c r="K208" s="16"/>
      <c r="L208" s="16"/>
      <c r="M208" s="16"/>
    </row>
    <row r="209" spans="2:13" ht="15.75">
      <c r="B209" s="174"/>
      <c r="C209" s="97" t="s">
        <v>23</v>
      </c>
      <c r="D209" s="97" t="s">
        <v>89</v>
      </c>
      <c r="E209" s="97"/>
      <c r="F209" s="97"/>
      <c r="G209" s="97">
        <v>1</v>
      </c>
      <c r="H209" s="100">
        <v>21842</v>
      </c>
      <c r="J209" s="16"/>
      <c r="K209" s="16"/>
      <c r="L209" s="16"/>
      <c r="M209" s="16"/>
    </row>
    <row r="210" spans="2:13" ht="15.75">
      <c r="B210" s="174"/>
      <c r="C210" s="180" t="s">
        <v>25</v>
      </c>
      <c r="D210" s="97" t="s">
        <v>6</v>
      </c>
      <c r="E210" s="97">
        <v>2</v>
      </c>
      <c r="F210" s="97">
        <v>11874</v>
      </c>
      <c r="G210" s="97">
        <v>1</v>
      </c>
      <c r="H210" s="100">
        <v>2309</v>
      </c>
      <c r="J210" s="16"/>
      <c r="K210" s="16"/>
      <c r="L210" s="16"/>
      <c r="M210" s="16"/>
    </row>
    <row r="211" spans="2:13" ht="15.75">
      <c r="B211" s="174"/>
      <c r="C211" s="180"/>
      <c r="D211" s="97" t="s">
        <v>89</v>
      </c>
      <c r="E211" s="97"/>
      <c r="F211" s="97"/>
      <c r="G211" s="97">
        <v>1</v>
      </c>
      <c r="H211" s="100">
        <v>22401</v>
      </c>
      <c r="J211" s="16"/>
      <c r="K211" s="16"/>
      <c r="L211" s="16"/>
      <c r="M211" s="16"/>
    </row>
    <row r="212" spans="2:13" ht="15.75">
      <c r="B212" s="174"/>
      <c r="C212" s="97" t="s">
        <v>27</v>
      </c>
      <c r="D212" s="97" t="s">
        <v>6</v>
      </c>
      <c r="E212" s="97">
        <v>1</v>
      </c>
      <c r="F212" s="97">
        <v>25754</v>
      </c>
      <c r="G212" s="97"/>
      <c r="H212" s="100"/>
      <c r="J212" s="16"/>
      <c r="K212" s="16"/>
      <c r="L212" s="16"/>
      <c r="M212" s="16"/>
    </row>
    <row r="213" spans="2:13" ht="15.75">
      <c r="B213" s="174"/>
      <c r="C213" s="97" t="s">
        <v>48</v>
      </c>
      <c r="D213" s="97" t="s">
        <v>6</v>
      </c>
      <c r="E213" s="97">
        <v>1</v>
      </c>
      <c r="F213" s="97">
        <v>18384</v>
      </c>
      <c r="G213" s="97"/>
      <c r="H213" s="100"/>
      <c r="J213" s="16"/>
      <c r="K213" s="16"/>
      <c r="L213" s="16"/>
      <c r="M213" s="16"/>
    </row>
    <row r="214" spans="2:13" ht="15.75">
      <c r="B214" s="174"/>
      <c r="C214" s="97" t="s">
        <v>49</v>
      </c>
      <c r="D214" s="97" t="s">
        <v>6</v>
      </c>
      <c r="E214" s="97">
        <v>2</v>
      </c>
      <c r="F214" s="97">
        <v>45299</v>
      </c>
      <c r="G214" s="97"/>
      <c r="H214" s="100"/>
      <c r="J214" s="16"/>
      <c r="K214" s="16"/>
      <c r="L214" s="16"/>
      <c r="M214" s="16"/>
    </row>
    <row r="215" spans="2:13" ht="15.75">
      <c r="B215" s="174"/>
      <c r="C215" s="97" t="s">
        <v>30</v>
      </c>
      <c r="D215" s="97" t="s">
        <v>6</v>
      </c>
      <c r="E215" s="97"/>
      <c r="F215" s="97"/>
      <c r="G215" s="97">
        <v>1</v>
      </c>
      <c r="H215" s="100">
        <v>21821</v>
      </c>
      <c r="J215" s="16"/>
      <c r="K215" s="16"/>
      <c r="L215" s="16"/>
      <c r="M215" s="16"/>
    </row>
    <row r="216" spans="2:13" ht="15.75">
      <c r="B216" s="174"/>
      <c r="C216" s="97" t="s">
        <v>7</v>
      </c>
      <c r="D216" s="97" t="s">
        <v>6</v>
      </c>
      <c r="E216" s="97">
        <v>1</v>
      </c>
      <c r="F216" s="97">
        <v>18207</v>
      </c>
      <c r="G216" s="97"/>
      <c r="H216" s="100"/>
      <c r="J216" s="16"/>
      <c r="K216" s="16"/>
      <c r="L216" s="16"/>
      <c r="M216" s="16"/>
    </row>
    <row r="217" spans="2:13" ht="15.75">
      <c r="B217" s="174"/>
      <c r="C217" s="97" t="s">
        <v>7</v>
      </c>
      <c r="D217" s="97" t="s">
        <v>89</v>
      </c>
      <c r="E217" s="97">
        <v>1</v>
      </c>
      <c r="F217" s="97">
        <v>31470</v>
      </c>
      <c r="G217" s="97"/>
      <c r="H217" s="100"/>
      <c r="J217" s="16"/>
      <c r="K217" s="16"/>
      <c r="L217" s="16"/>
      <c r="M217" s="16"/>
    </row>
    <row r="218" spans="2:13" ht="15.75">
      <c r="B218" s="174"/>
      <c r="C218" s="97" t="s">
        <v>107</v>
      </c>
      <c r="D218" s="97" t="s">
        <v>6</v>
      </c>
      <c r="E218" s="97">
        <v>1</v>
      </c>
      <c r="F218" s="97">
        <v>7200</v>
      </c>
      <c r="G218" s="97">
        <v>1</v>
      </c>
      <c r="H218" s="100">
        <v>22401</v>
      </c>
      <c r="J218" s="16"/>
      <c r="K218" s="16"/>
      <c r="L218" s="16"/>
      <c r="M218" s="16"/>
    </row>
    <row r="219" spans="2:13" ht="15.75">
      <c r="B219" s="174"/>
      <c r="C219" s="180" t="s">
        <v>34</v>
      </c>
      <c r="D219" s="97" t="s">
        <v>6</v>
      </c>
      <c r="E219" s="97">
        <v>17</v>
      </c>
      <c r="F219" s="97">
        <v>410643</v>
      </c>
      <c r="G219" s="97">
        <v>1</v>
      </c>
      <c r="H219" s="100">
        <v>21821</v>
      </c>
      <c r="J219" s="16"/>
      <c r="K219" s="16"/>
      <c r="L219" s="16"/>
      <c r="M219" s="16"/>
    </row>
    <row r="220" spans="2:13" ht="15.75">
      <c r="B220" s="174"/>
      <c r="C220" s="180"/>
      <c r="D220" s="97" t="s">
        <v>89</v>
      </c>
      <c r="E220" s="97">
        <v>5</v>
      </c>
      <c r="F220" s="97">
        <v>126005</v>
      </c>
      <c r="G220" s="97">
        <v>1</v>
      </c>
      <c r="H220" s="100">
        <v>21815</v>
      </c>
      <c r="J220" s="16"/>
      <c r="K220" s="16"/>
      <c r="L220" s="16"/>
      <c r="M220" s="16"/>
    </row>
    <row r="221" spans="2:13" ht="15.75">
      <c r="B221" s="174"/>
      <c r="C221" s="180" t="s">
        <v>39</v>
      </c>
      <c r="D221" s="97" t="s">
        <v>6</v>
      </c>
      <c r="E221" s="97">
        <v>20</v>
      </c>
      <c r="F221" s="97">
        <v>851553</v>
      </c>
      <c r="G221" s="97"/>
      <c r="H221" s="100"/>
      <c r="J221" s="16"/>
      <c r="K221" s="16"/>
      <c r="L221" s="16"/>
      <c r="M221" s="16"/>
    </row>
    <row r="222" spans="2:13" ht="15.75">
      <c r="B222" s="174"/>
      <c r="C222" s="180"/>
      <c r="D222" s="97" t="s">
        <v>89</v>
      </c>
      <c r="E222" s="97">
        <v>12</v>
      </c>
      <c r="F222" s="97">
        <v>380044</v>
      </c>
      <c r="G222" s="97"/>
      <c r="H222" s="100"/>
      <c r="J222" s="16"/>
      <c r="K222" s="16"/>
      <c r="L222" s="16"/>
      <c r="M222" s="16"/>
    </row>
    <row r="223" spans="2:13" ht="15.75">
      <c r="B223" s="174"/>
      <c r="C223" s="180" t="s">
        <v>36</v>
      </c>
      <c r="D223" s="97" t="s">
        <v>6</v>
      </c>
      <c r="E223" s="97">
        <v>36</v>
      </c>
      <c r="F223" s="97">
        <v>285882</v>
      </c>
      <c r="G223" s="97">
        <v>15</v>
      </c>
      <c r="H223" s="100">
        <v>100725</v>
      </c>
      <c r="J223" s="16"/>
      <c r="K223" s="16"/>
      <c r="L223" s="16"/>
      <c r="M223" s="16"/>
    </row>
    <row r="224" spans="2:13" ht="15.75">
      <c r="B224" s="174"/>
      <c r="C224" s="180"/>
      <c r="D224" s="97" t="s">
        <v>89</v>
      </c>
      <c r="E224" s="97"/>
      <c r="F224" s="97"/>
      <c r="G224" s="97">
        <v>3</v>
      </c>
      <c r="H224" s="100">
        <v>26451</v>
      </c>
      <c r="J224" s="16"/>
      <c r="K224" s="16"/>
      <c r="L224" s="16"/>
      <c r="M224" s="16"/>
    </row>
    <row r="225" spans="2:17" ht="15.75">
      <c r="B225" s="174"/>
      <c r="C225" s="97" t="s">
        <v>53</v>
      </c>
      <c r="D225" s="97" t="s">
        <v>6</v>
      </c>
      <c r="E225" s="97">
        <v>2</v>
      </c>
      <c r="F225" s="97">
        <v>6034</v>
      </c>
      <c r="G225" s="97"/>
      <c r="H225" s="100"/>
      <c r="J225" s="16"/>
      <c r="K225" s="16"/>
      <c r="L225" s="16"/>
      <c r="M225" s="16"/>
    </row>
    <row r="226" spans="2:17" ht="15.75">
      <c r="B226" s="174"/>
      <c r="C226" s="97" t="s">
        <v>57</v>
      </c>
      <c r="D226" s="97" t="s">
        <v>89</v>
      </c>
      <c r="E226" s="97"/>
      <c r="F226" s="97"/>
      <c r="G226" s="97">
        <v>1</v>
      </c>
      <c r="H226" s="100">
        <v>18901</v>
      </c>
      <c r="J226" s="16"/>
      <c r="K226" s="16"/>
      <c r="L226" s="16"/>
      <c r="M226" s="16"/>
    </row>
    <row r="227" spans="2:17" ht="15.75">
      <c r="B227" s="174"/>
      <c r="C227" s="180" t="s">
        <v>109</v>
      </c>
      <c r="D227" s="97" t="s">
        <v>6</v>
      </c>
      <c r="E227" s="97">
        <v>4</v>
      </c>
      <c r="F227" s="97">
        <v>103233</v>
      </c>
      <c r="G227" s="97">
        <v>8</v>
      </c>
      <c r="H227" s="100">
        <v>177001</v>
      </c>
      <c r="J227" s="16"/>
      <c r="K227" s="16"/>
      <c r="L227" s="16"/>
      <c r="M227" s="16"/>
    </row>
    <row r="228" spans="2:17" ht="15.75">
      <c r="B228" s="174"/>
      <c r="C228" s="180"/>
      <c r="D228" s="97" t="s">
        <v>89</v>
      </c>
      <c r="E228" s="97">
        <v>1</v>
      </c>
      <c r="F228" s="97">
        <v>34753</v>
      </c>
      <c r="G228" s="97"/>
      <c r="H228" s="100"/>
      <c r="J228" s="16"/>
      <c r="K228" s="16"/>
      <c r="L228" s="16"/>
      <c r="M228" s="16"/>
    </row>
    <row r="229" spans="2:17" ht="15.75">
      <c r="B229" s="174"/>
      <c r="C229" s="97" t="s">
        <v>186</v>
      </c>
      <c r="D229" s="97" t="s">
        <v>6</v>
      </c>
      <c r="E229" s="97">
        <v>1</v>
      </c>
      <c r="F229" s="97">
        <v>30678</v>
      </c>
      <c r="G229" s="97"/>
      <c r="H229" s="100"/>
      <c r="J229" s="16"/>
      <c r="K229" s="16"/>
      <c r="L229" s="16"/>
      <c r="M229" s="16"/>
    </row>
    <row r="230" spans="2:17" ht="15.75">
      <c r="B230" s="174"/>
      <c r="C230" s="97" t="s">
        <v>55</v>
      </c>
      <c r="D230" s="97" t="s">
        <v>6</v>
      </c>
      <c r="E230" s="97">
        <v>1</v>
      </c>
      <c r="F230" s="97">
        <v>18207</v>
      </c>
      <c r="G230" s="97"/>
      <c r="H230" s="100"/>
      <c r="J230" s="16"/>
      <c r="K230" s="16"/>
      <c r="L230" s="16"/>
      <c r="M230" s="16"/>
    </row>
    <row r="231" spans="2:17" ht="15.75">
      <c r="B231" s="174"/>
      <c r="C231" s="97" t="s">
        <v>108</v>
      </c>
      <c r="D231" s="97" t="s">
        <v>6</v>
      </c>
      <c r="E231" s="97">
        <v>1</v>
      </c>
      <c r="F231" s="97">
        <v>27239</v>
      </c>
      <c r="G231" s="97"/>
      <c r="H231" s="100"/>
      <c r="J231" s="16"/>
      <c r="K231" s="16"/>
      <c r="L231" s="16"/>
      <c r="M231" s="16"/>
    </row>
    <row r="232" spans="2:17" ht="15.75">
      <c r="B232" s="174"/>
      <c r="C232" s="97" t="s">
        <v>38</v>
      </c>
      <c r="D232" s="97" t="s">
        <v>6</v>
      </c>
      <c r="E232" s="97"/>
      <c r="F232" s="97"/>
      <c r="G232" s="97">
        <v>1</v>
      </c>
      <c r="H232" s="100">
        <v>8149</v>
      </c>
      <c r="J232" s="16"/>
      <c r="K232" s="16"/>
      <c r="L232" s="16"/>
      <c r="M232" s="16"/>
    </row>
    <row r="233" spans="2:17" ht="15.75">
      <c r="B233" s="174"/>
      <c r="C233" s="97" t="s">
        <v>112</v>
      </c>
      <c r="D233" s="97" t="s">
        <v>6</v>
      </c>
      <c r="E233" s="97"/>
      <c r="F233" s="97"/>
      <c r="G233" s="97">
        <v>1</v>
      </c>
      <c r="H233" s="100">
        <v>22401</v>
      </c>
      <c r="J233" s="16"/>
      <c r="K233" s="16"/>
      <c r="L233" s="16"/>
      <c r="M233" s="16"/>
    </row>
    <row r="234" spans="2:17" ht="15.75">
      <c r="B234" s="178" t="s">
        <v>69</v>
      </c>
      <c r="C234" s="106" t="s">
        <v>65</v>
      </c>
      <c r="D234" s="106" t="s">
        <v>6</v>
      </c>
      <c r="E234" s="106">
        <v>1</v>
      </c>
      <c r="F234" s="106">
        <v>832</v>
      </c>
      <c r="G234" s="106"/>
      <c r="H234" s="107"/>
      <c r="J234" s="16"/>
      <c r="K234" s="16"/>
      <c r="L234" s="16"/>
      <c r="M234" s="16"/>
      <c r="N234" s="16"/>
      <c r="O234" s="16"/>
      <c r="P234" s="35">
        <v>2</v>
      </c>
      <c r="Q234" s="16">
        <v>35443</v>
      </c>
    </row>
    <row r="235" spans="2:17" ht="15.75">
      <c r="B235" s="178"/>
      <c r="C235" s="106" t="s">
        <v>16</v>
      </c>
      <c r="D235" s="106" t="s">
        <v>6</v>
      </c>
      <c r="E235" s="106"/>
      <c r="F235" s="106"/>
      <c r="G235" s="106">
        <v>2</v>
      </c>
      <c r="H235" s="107">
        <v>35443</v>
      </c>
      <c r="J235" s="16"/>
      <c r="K235" s="16"/>
      <c r="L235" s="16"/>
      <c r="M235" s="16"/>
      <c r="N235" s="16"/>
      <c r="O235" s="16"/>
      <c r="P235" s="35">
        <v>1</v>
      </c>
      <c r="Q235" s="16">
        <v>21854</v>
      </c>
    </row>
    <row r="236" spans="2:17" ht="15.75">
      <c r="B236" s="178"/>
      <c r="C236" s="106" t="s">
        <v>41</v>
      </c>
      <c r="D236" s="106" t="s">
        <v>6</v>
      </c>
      <c r="E236" s="106"/>
      <c r="F236" s="106"/>
      <c r="G236" s="106">
        <v>1</v>
      </c>
      <c r="H236" s="107">
        <v>21854</v>
      </c>
      <c r="J236" s="16"/>
      <c r="K236" s="16"/>
      <c r="L236" s="16"/>
      <c r="M236" s="16"/>
      <c r="N236" s="16"/>
      <c r="O236" s="16"/>
      <c r="P236" s="35">
        <v>1</v>
      </c>
      <c r="Q236" s="16">
        <v>15650</v>
      </c>
    </row>
    <row r="237" spans="2:17" ht="15.75">
      <c r="B237" s="178"/>
      <c r="C237" s="106" t="s">
        <v>43</v>
      </c>
      <c r="D237" s="106" t="s">
        <v>6</v>
      </c>
      <c r="E237" s="106">
        <v>1</v>
      </c>
      <c r="F237" s="106">
        <v>6045</v>
      </c>
      <c r="G237" s="106"/>
      <c r="H237" s="107"/>
      <c r="J237" s="16"/>
      <c r="K237" s="16"/>
      <c r="L237" s="16"/>
      <c r="M237" s="16"/>
      <c r="N237" s="16"/>
      <c r="O237" s="16"/>
      <c r="P237" s="35">
        <v>1</v>
      </c>
      <c r="Q237" s="16">
        <v>12385</v>
      </c>
    </row>
    <row r="238" spans="2:17" ht="15.75">
      <c r="B238" s="178"/>
      <c r="C238" s="179" t="s">
        <v>5</v>
      </c>
      <c r="D238" s="106" t="s">
        <v>89</v>
      </c>
      <c r="E238" s="106">
        <v>1</v>
      </c>
      <c r="F238" s="106">
        <v>12598</v>
      </c>
      <c r="G238" s="106"/>
      <c r="H238" s="107"/>
      <c r="J238" s="16"/>
      <c r="K238" s="16"/>
      <c r="L238" s="16"/>
      <c r="M238" s="16"/>
      <c r="N238" s="16"/>
      <c r="O238" s="16"/>
      <c r="P238" s="35">
        <v>1</v>
      </c>
      <c r="Q238" s="16">
        <v>832</v>
      </c>
    </row>
    <row r="239" spans="2:17" ht="15.75">
      <c r="B239" s="178"/>
      <c r="C239" s="179"/>
      <c r="D239" s="106" t="s">
        <v>6</v>
      </c>
      <c r="E239" s="106"/>
      <c r="F239" s="106"/>
      <c r="G239" s="106">
        <v>1</v>
      </c>
      <c r="H239" s="107">
        <v>15650</v>
      </c>
      <c r="J239" s="16"/>
      <c r="K239" s="16"/>
      <c r="L239" s="16"/>
      <c r="M239" s="16"/>
      <c r="N239" s="16"/>
      <c r="O239" s="16"/>
      <c r="P239" s="35">
        <v>2</v>
      </c>
      <c r="Q239" s="16">
        <v>23336</v>
      </c>
    </row>
    <row r="240" spans="2:17" ht="15.75">
      <c r="B240" s="178"/>
      <c r="C240" s="106" t="s">
        <v>60</v>
      </c>
      <c r="D240" s="106" t="s">
        <v>6</v>
      </c>
      <c r="E240" s="106"/>
      <c r="F240" s="106"/>
      <c r="G240" s="106">
        <v>1</v>
      </c>
      <c r="H240" s="107">
        <v>12385</v>
      </c>
      <c r="J240" s="16"/>
      <c r="K240" s="16"/>
      <c r="L240" s="16"/>
      <c r="M240" s="16"/>
      <c r="N240" s="16"/>
      <c r="O240" s="16"/>
      <c r="P240" s="35">
        <v>1</v>
      </c>
      <c r="Q240" s="16">
        <v>32744</v>
      </c>
    </row>
    <row r="241" spans="2:17" ht="15.75">
      <c r="B241" s="178"/>
      <c r="C241" s="106" t="s">
        <v>25</v>
      </c>
      <c r="D241" s="106" t="s">
        <v>6</v>
      </c>
      <c r="E241" s="106">
        <v>1</v>
      </c>
      <c r="F241" s="106">
        <v>32732</v>
      </c>
      <c r="G241" s="106">
        <v>1</v>
      </c>
      <c r="H241" s="107">
        <v>832</v>
      </c>
      <c r="J241" s="16"/>
      <c r="K241" s="16"/>
      <c r="L241" s="16"/>
      <c r="M241" s="16"/>
      <c r="N241" s="16"/>
      <c r="O241" s="16"/>
      <c r="P241" s="35">
        <v>2</v>
      </c>
      <c r="Q241" s="16">
        <v>37078</v>
      </c>
    </row>
    <row r="242" spans="2:17" ht="15.75">
      <c r="B242" s="178"/>
      <c r="C242" s="106" t="s">
        <v>27</v>
      </c>
      <c r="D242" s="106" t="s">
        <v>89</v>
      </c>
      <c r="E242" s="106"/>
      <c r="F242" s="106"/>
      <c r="G242" s="106">
        <v>2</v>
      </c>
      <c r="H242" s="107">
        <v>23336</v>
      </c>
      <c r="J242" s="16"/>
      <c r="K242" s="16"/>
      <c r="L242" s="16"/>
      <c r="M242" s="16"/>
      <c r="N242" s="16"/>
      <c r="O242" s="16"/>
      <c r="P242" s="35">
        <v>2</v>
      </c>
      <c r="Q242" s="16">
        <v>1664</v>
      </c>
    </row>
    <row r="243" spans="2:17" ht="15.75">
      <c r="B243" s="178"/>
      <c r="C243" s="179" t="s">
        <v>116</v>
      </c>
      <c r="D243" s="106" t="s">
        <v>6</v>
      </c>
      <c r="E243" s="106"/>
      <c r="F243" s="106"/>
      <c r="G243" s="106">
        <v>1</v>
      </c>
      <c r="H243" s="107">
        <v>32744</v>
      </c>
      <c r="J243" s="16"/>
      <c r="K243" s="16"/>
      <c r="L243" s="16"/>
      <c r="M243" s="16"/>
      <c r="N243" s="16"/>
      <c r="O243" s="16"/>
      <c r="P243" s="35">
        <v>3</v>
      </c>
      <c r="Q243" s="16">
        <v>11515</v>
      </c>
    </row>
    <row r="244" spans="2:17" ht="15.75">
      <c r="B244" s="178"/>
      <c r="C244" s="179"/>
      <c r="D244" s="106" t="s">
        <v>89</v>
      </c>
      <c r="E244" s="106"/>
      <c r="F244" s="106"/>
      <c r="G244" s="106">
        <v>2</v>
      </c>
      <c r="H244" s="107">
        <v>37078</v>
      </c>
      <c r="J244" s="16"/>
      <c r="K244" s="16"/>
      <c r="L244" s="16"/>
      <c r="M244" s="16"/>
      <c r="N244" s="16"/>
      <c r="O244" s="16"/>
      <c r="P244" s="35">
        <v>2</v>
      </c>
      <c r="Q244" s="16">
        <v>26026</v>
      </c>
    </row>
    <row r="245" spans="2:17" ht="15.75">
      <c r="B245" s="178"/>
      <c r="C245" s="106" t="s">
        <v>50</v>
      </c>
      <c r="D245" s="106" t="s">
        <v>6</v>
      </c>
      <c r="E245" s="106"/>
      <c r="F245" s="106"/>
      <c r="G245" s="106">
        <v>2</v>
      </c>
      <c r="H245" s="107">
        <v>1664</v>
      </c>
      <c r="J245" s="16"/>
      <c r="K245" s="16"/>
      <c r="L245" s="16"/>
      <c r="M245" s="16"/>
      <c r="N245" s="16"/>
      <c r="O245" s="16"/>
      <c r="P245" s="35">
        <v>3</v>
      </c>
      <c r="Q245" s="16">
        <v>61188</v>
      </c>
    </row>
    <row r="246" spans="2:17" ht="15.75">
      <c r="B246" s="178"/>
      <c r="C246" s="106" t="s">
        <v>33</v>
      </c>
      <c r="D246" s="106" t="s">
        <v>89</v>
      </c>
      <c r="E246" s="106">
        <v>1</v>
      </c>
      <c r="F246" s="106">
        <v>6045</v>
      </c>
      <c r="G246" s="106">
        <v>3</v>
      </c>
      <c r="H246" s="107">
        <v>11515</v>
      </c>
      <c r="J246" s="16"/>
      <c r="K246" s="16"/>
      <c r="L246" s="16"/>
      <c r="M246" s="16"/>
      <c r="N246" s="16"/>
      <c r="O246" s="16"/>
      <c r="P246" s="35">
        <v>1</v>
      </c>
      <c r="Q246" s="16">
        <v>11809</v>
      </c>
    </row>
    <row r="247" spans="2:17" ht="15.75">
      <c r="B247" s="178"/>
      <c r="C247" s="179" t="s">
        <v>107</v>
      </c>
      <c r="D247" s="106" t="s">
        <v>6</v>
      </c>
      <c r="E247" s="106">
        <v>1</v>
      </c>
      <c r="F247" s="106">
        <v>32732</v>
      </c>
      <c r="G247" s="106"/>
      <c r="H247" s="107"/>
      <c r="J247" s="16"/>
      <c r="K247" s="16"/>
      <c r="L247" s="16"/>
      <c r="M247" s="16"/>
      <c r="N247" s="16"/>
      <c r="O247" s="16"/>
      <c r="P247" s="35">
        <v>3</v>
      </c>
      <c r="Q247" s="16">
        <v>42950</v>
      </c>
    </row>
    <row r="248" spans="2:17" ht="15.75">
      <c r="B248" s="178"/>
      <c r="C248" s="179"/>
      <c r="D248" s="106" t="s">
        <v>89</v>
      </c>
      <c r="E248" s="106">
        <v>2</v>
      </c>
      <c r="F248" s="106">
        <v>65464</v>
      </c>
      <c r="G248" s="106"/>
      <c r="H248" s="107"/>
      <c r="J248" s="16"/>
      <c r="K248" s="16"/>
      <c r="L248" s="16"/>
      <c r="M248" s="16"/>
      <c r="P248">
        <f>SUM(P234:P247)</f>
        <v>25</v>
      </c>
      <c r="Q248">
        <f>SUM(Q234:Q247)</f>
        <v>334474</v>
      </c>
    </row>
    <row r="249" spans="2:17" ht="15.75">
      <c r="B249" s="178"/>
      <c r="C249" s="106" t="s">
        <v>34</v>
      </c>
      <c r="D249" s="106" t="s">
        <v>6</v>
      </c>
      <c r="E249" s="106">
        <v>1</v>
      </c>
      <c r="F249" s="106">
        <v>11926</v>
      </c>
      <c r="G249" s="106">
        <v>2</v>
      </c>
      <c r="H249" s="107">
        <v>26026</v>
      </c>
      <c r="J249" s="16"/>
      <c r="K249" s="16"/>
      <c r="L249" s="16"/>
      <c r="M249" s="16"/>
    </row>
    <row r="250" spans="2:17" ht="15.75">
      <c r="B250" s="178"/>
      <c r="C250" s="179" t="s">
        <v>39</v>
      </c>
      <c r="D250" s="106" t="s">
        <v>6</v>
      </c>
      <c r="E250" s="106">
        <v>1</v>
      </c>
      <c r="F250" s="106">
        <v>25194</v>
      </c>
      <c r="G250" s="106"/>
      <c r="H250" s="107"/>
      <c r="J250" s="16"/>
      <c r="K250" s="16"/>
      <c r="L250" s="16"/>
      <c r="M250" s="16"/>
    </row>
    <row r="251" spans="2:17" ht="15.75">
      <c r="B251" s="178"/>
      <c r="C251" s="179"/>
      <c r="D251" s="106" t="s">
        <v>89</v>
      </c>
      <c r="E251" s="106">
        <v>1</v>
      </c>
      <c r="F251" s="106">
        <v>13134</v>
      </c>
      <c r="G251" s="106"/>
      <c r="H251" s="107"/>
      <c r="J251" s="16"/>
      <c r="K251" s="16"/>
      <c r="L251" s="16"/>
      <c r="M251" s="16"/>
    </row>
    <row r="252" spans="2:17" ht="15.75">
      <c r="B252" s="178"/>
      <c r="C252" s="106" t="s">
        <v>36</v>
      </c>
      <c r="D252" s="106" t="s">
        <v>6</v>
      </c>
      <c r="E252" s="106"/>
      <c r="F252" s="106"/>
      <c r="G252" s="106">
        <v>3</v>
      </c>
      <c r="H252" s="107">
        <v>61188</v>
      </c>
      <c r="J252" s="16"/>
      <c r="K252" s="16"/>
      <c r="L252" s="16"/>
      <c r="M252" s="16"/>
    </row>
    <row r="253" spans="2:17" ht="15.75">
      <c r="B253" s="178"/>
      <c r="C253" s="179" t="s">
        <v>109</v>
      </c>
      <c r="D253" s="106" t="s">
        <v>6</v>
      </c>
      <c r="E253" s="106"/>
      <c r="F253" s="106"/>
      <c r="G253" s="106">
        <v>1</v>
      </c>
      <c r="H253" s="107">
        <v>11809</v>
      </c>
      <c r="J253" s="16"/>
      <c r="K253" s="16"/>
      <c r="L253" s="16"/>
      <c r="M253" s="16"/>
    </row>
    <row r="254" spans="2:17" ht="15.75">
      <c r="B254" s="178"/>
      <c r="C254" s="179"/>
      <c r="D254" s="106" t="s">
        <v>89</v>
      </c>
      <c r="E254" s="106">
        <v>4</v>
      </c>
      <c r="F254" s="106">
        <v>60024</v>
      </c>
      <c r="G254" s="106">
        <v>3</v>
      </c>
      <c r="H254" s="107">
        <v>42950</v>
      </c>
      <c r="J254" s="16"/>
      <c r="K254" s="16"/>
      <c r="L254" s="16"/>
      <c r="M254" s="16"/>
    </row>
    <row r="255" spans="2:17" ht="15.75">
      <c r="B255" s="178"/>
      <c r="C255" s="106" t="s">
        <v>55</v>
      </c>
      <c r="D255" s="106" t="s">
        <v>6</v>
      </c>
      <c r="E255" s="106">
        <v>2</v>
      </c>
      <c r="F255" s="106">
        <v>21808</v>
      </c>
      <c r="G255" s="106"/>
      <c r="H255" s="107"/>
      <c r="J255" s="16"/>
      <c r="K255" s="16"/>
      <c r="L255" s="16"/>
      <c r="M255" s="16"/>
    </row>
    <row r="256" spans="2:17" ht="15.75">
      <c r="B256" s="110" t="s">
        <v>63</v>
      </c>
      <c r="C256" s="104" t="s">
        <v>9</v>
      </c>
      <c r="D256" s="104" t="s">
        <v>6</v>
      </c>
      <c r="E256" s="104"/>
      <c r="F256" s="104"/>
      <c r="G256" s="104">
        <v>1</v>
      </c>
      <c r="H256" s="105">
        <v>13137</v>
      </c>
      <c r="J256" s="16"/>
      <c r="K256" s="16"/>
      <c r="L256" s="16"/>
      <c r="M256" s="16"/>
    </row>
    <row r="257" spans="2:13" ht="15.75">
      <c r="B257" s="174" t="s">
        <v>19</v>
      </c>
      <c r="C257" s="180" t="s">
        <v>18</v>
      </c>
      <c r="D257" s="97" t="s">
        <v>6</v>
      </c>
      <c r="E257" s="97"/>
      <c r="F257" s="97"/>
      <c r="G257" s="97">
        <v>3</v>
      </c>
      <c r="H257" s="100">
        <v>57882</v>
      </c>
      <c r="J257" s="16"/>
      <c r="K257" s="16"/>
      <c r="L257" s="16"/>
      <c r="M257" s="16"/>
    </row>
    <row r="258" spans="2:13" ht="15.75">
      <c r="B258" s="174"/>
      <c r="C258" s="180"/>
      <c r="D258" s="97" t="s">
        <v>89</v>
      </c>
      <c r="E258" s="97"/>
      <c r="F258" s="97"/>
      <c r="G258" s="97">
        <v>2</v>
      </c>
      <c r="H258" s="100">
        <v>72134</v>
      </c>
      <c r="J258" s="16"/>
      <c r="K258" s="16"/>
      <c r="L258" s="16"/>
      <c r="M258" s="16"/>
    </row>
    <row r="259" spans="2:13" ht="15.75">
      <c r="B259" s="174"/>
      <c r="C259" s="97" t="s">
        <v>69</v>
      </c>
      <c r="D259" s="97" t="s">
        <v>89</v>
      </c>
      <c r="E259" s="97">
        <v>1</v>
      </c>
      <c r="F259" s="97">
        <v>783</v>
      </c>
      <c r="G259" s="97"/>
      <c r="H259" s="100"/>
      <c r="J259" s="16"/>
      <c r="K259" s="16"/>
      <c r="L259" s="16"/>
      <c r="M259" s="16"/>
    </row>
    <row r="260" spans="2:13" ht="15.75">
      <c r="B260" s="174"/>
      <c r="C260" s="97" t="s">
        <v>72</v>
      </c>
      <c r="D260" s="97" t="s">
        <v>6</v>
      </c>
      <c r="E260" s="97"/>
      <c r="F260" s="97"/>
      <c r="G260" s="97">
        <v>2</v>
      </c>
      <c r="H260" s="100">
        <v>9294</v>
      </c>
      <c r="J260" s="16"/>
      <c r="K260" s="16"/>
      <c r="L260" s="16"/>
      <c r="M260" s="16"/>
    </row>
    <row r="261" spans="2:13" ht="15.75">
      <c r="B261" s="174"/>
      <c r="C261" s="97" t="s">
        <v>43</v>
      </c>
      <c r="D261" s="97" t="s">
        <v>89</v>
      </c>
      <c r="E261" s="97">
        <v>1</v>
      </c>
      <c r="F261" s="97">
        <v>19142</v>
      </c>
      <c r="G261" s="97">
        <v>1</v>
      </c>
      <c r="H261" s="100">
        <v>19142</v>
      </c>
      <c r="J261" s="16"/>
      <c r="K261" s="16"/>
      <c r="L261" s="16"/>
      <c r="M261" s="16"/>
    </row>
    <row r="262" spans="2:13" ht="15.75">
      <c r="B262" s="174"/>
      <c r="C262" s="180" t="s">
        <v>9</v>
      </c>
      <c r="D262" s="97" t="s">
        <v>6</v>
      </c>
      <c r="E262" s="97"/>
      <c r="F262" s="97"/>
      <c r="G262" s="97">
        <v>1</v>
      </c>
      <c r="H262" s="100">
        <v>2793</v>
      </c>
      <c r="J262" s="16"/>
      <c r="K262" s="16"/>
      <c r="L262" s="16"/>
      <c r="M262" s="16"/>
    </row>
    <row r="263" spans="2:13" ht="15.75">
      <c r="B263" s="174"/>
      <c r="C263" s="180"/>
      <c r="D263" s="97" t="s">
        <v>89</v>
      </c>
      <c r="E263" s="97">
        <v>6</v>
      </c>
      <c r="F263" s="97">
        <v>127643</v>
      </c>
      <c r="G263" s="97">
        <v>20</v>
      </c>
      <c r="H263" s="100">
        <v>815951</v>
      </c>
      <c r="J263" s="16"/>
      <c r="K263" s="16"/>
      <c r="L263" s="16"/>
      <c r="M263" s="16"/>
    </row>
    <row r="264" spans="2:13" ht="15.75">
      <c r="B264" s="174"/>
      <c r="C264" s="97" t="s">
        <v>10</v>
      </c>
      <c r="D264" s="97" t="s">
        <v>89</v>
      </c>
      <c r="E264" s="97">
        <v>1</v>
      </c>
      <c r="F264" s="97">
        <v>53269</v>
      </c>
      <c r="G264" s="97">
        <v>5</v>
      </c>
      <c r="H264" s="100">
        <v>216390</v>
      </c>
      <c r="J264" s="16"/>
      <c r="K264" s="16"/>
      <c r="L264" s="16"/>
      <c r="M264" s="16"/>
    </row>
    <row r="265" spans="2:13" ht="15.75">
      <c r="B265" s="174"/>
      <c r="C265" s="180" t="s">
        <v>11</v>
      </c>
      <c r="D265" s="97" t="s">
        <v>6</v>
      </c>
      <c r="E265" s="97"/>
      <c r="F265" s="97"/>
      <c r="G265" s="97">
        <v>2</v>
      </c>
      <c r="H265" s="100">
        <v>8234</v>
      </c>
      <c r="J265" s="16"/>
      <c r="K265" s="16"/>
      <c r="L265" s="16"/>
      <c r="M265" s="16"/>
    </row>
    <row r="266" spans="2:13" ht="15.75">
      <c r="B266" s="174"/>
      <c r="C266" s="180"/>
      <c r="D266" s="97" t="s">
        <v>89</v>
      </c>
      <c r="E266" s="97"/>
      <c r="F266" s="97"/>
      <c r="G266" s="97">
        <v>6</v>
      </c>
      <c r="H266" s="100">
        <v>237345</v>
      </c>
      <c r="J266" s="16"/>
      <c r="K266" s="16"/>
      <c r="L266" s="16"/>
      <c r="M266" s="16"/>
    </row>
    <row r="267" spans="2:13" ht="15.75">
      <c r="B267" s="174"/>
      <c r="C267" s="97" t="s">
        <v>116</v>
      </c>
      <c r="D267" s="97" t="s">
        <v>89</v>
      </c>
      <c r="E267" s="97">
        <v>1</v>
      </c>
      <c r="F267" s="97">
        <v>4585</v>
      </c>
      <c r="G267" s="97"/>
      <c r="H267" s="100"/>
      <c r="J267" s="16"/>
      <c r="K267" s="16"/>
      <c r="L267" s="16"/>
      <c r="M267" s="16"/>
    </row>
    <row r="268" spans="2:13" ht="15.75">
      <c r="B268" s="174"/>
      <c r="C268" s="97" t="s">
        <v>32</v>
      </c>
      <c r="D268" s="97" t="s">
        <v>89</v>
      </c>
      <c r="E268" s="97">
        <v>1</v>
      </c>
      <c r="F268" s="97">
        <v>6052</v>
      </c>
      <c r="G268" s="97"/>
      <c r="H268" s="100"/>
      <c r="J268" s="16"/>
      <c r="K268" s="16"/>
      <c r="L268" s="16"/>
      <c r="M268" s="16"/>
    </row>
    <row r="269" spans="2:13" ht="15.75">
      <c r="B269" s="174"/>
      <c r="C269" s="97" t="s">
        <v>70</v>
      </c>
      <c r="D269" s="97" t="s">
        <v>89</v>
      </c>
      <c r="E269" s="97"/>
      <c r="F269" s="97"/>
      <c r="G269" s="97">
        <v>1</v>
      </c>
      <c r="H269" s="100">
        <v>41077</v>
      </c>
      <c r="J269" s="16"/>
      <c r="K269" s="16"/>
      <c r="L269" s="16"/>
      <c r="M269" s="16"/>
    </row>
    <row r="270" spans="2:13" ht="15.75">
      <c r="B270" s="174"/>
      <c r="C270" s="180" t="s">
        <v>34</v>
      </c>
      <c r="D270" s="97" t="s">
        <v>6</v>
      </c>
      <c r="E270" s="97">
        <v>1</v>
      </c>
      <c r="F270" s="97">
        <v>19294</v>
      </c>
      <c r="G270" s="97">
        <v>2</v>
      </c>
      <c r="H270" s="100">
        <v>9431</v>
      </c>
      <c r="J270" s="16"/>
      <c r="K270" s="16"/>
      <c r="L270" s="16"/>
      <c r="M270" s="16"/>
    </row>
    <row r="271" spans="2:13" ht="15.75">
      <c r="B271" s="174"/>
      <c r="C271" s="180"/>
      <c r="D271" s="97" t="s">
        <v>89</v>
      </c>
      <c r="E271" s="97">
        <v>2</v>
      </c>
      <c r="F271" s="97">
        <v>12738</v>
      </c>
      <c r="G271" s="97">
        <v>2</v>
      </c>
      <c r="H271" s="100">
        <v>114889</v>
      </c>
      <c r="J271" s="16"/>
      <c r="K271" s="16"/>
      <c r="L271" s="16"/>
      <c r="M271" s="16"/>
    </row>
    <row r="272" spans="2:13" ht="15.75">
      <c r="B272" s="174"/>
      <c r="C272" s="180" t="s">
        <v>54</v>
      </c>
      <c r="D272" s="97" t="s">
        <v>6</v>
      </c>
      <c r="E272" s="97"/>
      <c r="F272" s="97"/>
      <c r="G272" s="97">
        <v>1</v>
      </c>
      <c r="H272" s="100">
        <v>48517</v>
      </c>
      <c r="J272" s="16"/>
      <c r="K272" s="16"/>
      <c r="L272" s="16"/>
      <c r="M272" s="16"/>
    </row>
    <row r="273" spans="2:13" ht="15.75">
      <c r="B273" s="174"/>
      <c r="C273" s="180"/>
      <c r="D273" s="97" t="s">
        <v>89</v>
      </c>
      <c r="E273" s="97"/>
      <c r="F273" s="97"/>
      <c r="G273" s="97">
        <v>1</v>
      </c>
      <c r="H273" s="100">
        <v>48804</v>
      </c>
      <c r="J273" s="16"/>
      <c r="K273" s="16"/>
      <c r="L273" s="16"/>
      <c r="M273" s="16"/>
    </row>
    <row r="274" spans="2:13" ht="15.75">
      <c r="B274" s="178" t="s">
        <v>187</v>
      </c>
      <c r="C274" s="106" t="s">
        <v>63</v>
      </c>
      <c r="D274" s="106" t="s">
        <v>89</v>
      </c>
      <c r="E274" s="106"/>
      <c r="F274" s="106"/>
      <c r="G274" s="106">
        <v>4</v>
      </c>
      <c r="H274" s="107">
        <v>41192</v>
      </c>
      <c r="J274" s="16"/>
      <c r="K274" s="16"/>
      <c r="L274" s="16"/>
      <c r="M274" s="16"/>
    </row>
    <row r="275" spans="2:13" ht="15.75">
      <c r="B275" s="178"/>
      <c r="C275" s="106" t="s">
        <v>94</v>
      </c>
      <c r="D275" s="106" t="s">
        <v>89</v>
      </c>
      <c r="E275" s="106"/>
      <c r="F275" s="106"/>
      <c r="G275" s="106">
        <v>2</v>
      </c>
      <c r="H275" s="107">
        <v>21260</v>
      </c>
      <c r="J275" s="16"/>
      <c r="K275" s="16"/>
      <c r="L275" s="16"/>
      <c r="M275" s="16"/>
    </row>
    <row r="276" spans="2:13" ht="15.75">
      <c r="B276" s="176" t="s">
        <v>105</v>
      </c>
      <c r="C276" s="104" t="s">
        <v>83</v>
      </c>
      <c r="D276" s="104" t="s">
        <v>89</v>
      </c>
      <c r="E276" s="104">
        <v>1</v>
      </c>
      <c r="F276" s="104">
        <v>18358</v>
      </c>
      <c r="G276" s="104"/>
      <c r="H276" s="105"/>
      <c r="I276" s="16"/>
      <c r="J276" s="16"/>
      <c r="K276" s="16"/>
      <c r="L276" s="16"/>
      <c r="M276" s="16"/>
    </row>
    <row r="277" spans="2:13" ht="15.75">
      <c r="B277" s="176"/>
      <c r="C277" s="104" t="s">
        <v>43</v>
      </c>
      <c r="D277" s="104" t="s">
        <v>6</v>
      </c>
      <c r="E277" s="104"/>
      <c r="F277" s="104"/>
      <c r="G277" s="104">
        <v>1</v>
      </c>
      <c r="H277" s="105">
        <v>13395</v>
      </c>
      <c r="I277" s="16"/>
      <c r="J277" s="16"/>
      <c r="K277" s="16"/>
      <c r="L277" s="16"/>
      <c r="M277" s="16"/>
    </row>
    <row r="278" spans="2:13" ht="15.75">
      <c r="B278" s="176"/>
      <c r="C278" s="104" t="s">
        <v>9</v>
      </c>
      <c r="D278" s="104" t="s">
        <v>6</v>
      </c>
      <c r="E278" s="104"/>
      <c r="F278" s="104"/>
      <c r="G278" s="104">
        <v>2</v>
      </c>
      <c r="H278" s="105">
        <v>31484</v>
      </c>
      <c r="I278" s="16"/>
      <c r="J278" s="16"/>
      <c r="K278" s="16"/>
      <c r="L278" s="16"/>
      <c r="M278" s="16"/>
    </row>
    <row r="279" spans="2:13" ht="15.75">
      <c r="B279" s="176"/>
      <c r="C279" s="104" t="s">
        <v>53</v>
      </c>
      <c r="D279" s="104" t="s">
        <v>6</v>
      </c>
      <c r="E279" s="104"/>
      <c r="F279" s="104"/>
      <c r="G279" s="104">
        <v>1</v>
      </c>
      <c r="H279" s="105">
        <v>18210</v>
      </c>
      <c r="J279" s="16"/>
      <c r="K279" s="16"/>
      <c r="L279" s="16"/>
      <c r="M279" s="16"/>
    </row>
    <row r="280" spans="2:13" ht="15.75">
      <c r="B280" s="174" t="s">
        <v>20</v>
      </c>
      <c r="C280" s="97" t="s">
        <v>90</v>
      </c>
      <c r="D280" s="97" t="s">
        <v>89</v>
      </c>
      <c r="E280" s="97">
        <v>1</v>
      </c>
      <c r="F280" s="97">
        <v>1790</v>
      </c>
      <c r="G280" s="97"/>
      <c r="H280" s="100"/>
      <c r="J280" s="16"/>
      <c r="K280" s="16"/>
      <c r="L280" s="16"/>
      <c r="M280" s="16"/>
    </row>
    <row r="281" spans="2:13" ht="15.75">
      <c r="B281" s="174"/>
      <c r="C281" s="97" t="s">
        <v>43</v>
      </c>
      <c r="D281" s="97" t="s">
        <v>89</v>
      </c>
      <c r="E281" s="97">
        <v>1</v>
      </c>
      <c r="F281" s="97">
        <v>4392</v>
      </c>
      <c r="G281" s="97"/>
      <c r="H281" s="100"/>
      <c r="J281" s="16"/>
      <c r="K281" s="16"/>
      <c r="L281" s="16"/>
      <c r="M281" s="16"/>
    </row>
    <row r="282" spans="2:13" ht="15.75">
      <c r="B282" s="174"/>
      <c r="C282" s="97" t="s">
        <v>116</v>
      </c>
      <c r="D282" s="97" t="s">
        <v>89</v>
      </c>
      <c r="E282" s="97">
        <v>1</v>
      </c>
      <c r="F282" s="97">
        <v>887</v>
      </c>
      <c r="G282" s="97"/>
      <c r="H282" s="100"/>
      <c r="J282" s="16"/>
      <c r="K282" s="16"/>
      <c r="L282" s="16"/>
      <c r="M282" s="16"/>
    </row>
    <row r="283" spans="2:13" ht="15.75">
      <c r="B283" s="178" t="s">
        <v>189</v>
      </c>
      <c r="C283" s="106" t="s">
        <v>9</v>
      </c>
      <c r="D283" s="106" t="s">
        <v>89</v>
      </c>
      <c r="E283" s="106">
        <v>1</v>
      </c>
      <c r="F283" s="106">
        <v>24458</v>
      </c>
      <c r="G283" s="106"/>
      <c r="H283" s="107"/>
      <c r="J283" s="16"/>
      <c r="K283" s="16"/>
      <c r="L283" s="16"/>
      <c r="M283" s="16"/>
    </row>
    <row r="284" spans="2:13" ht="15.75">
      <c r="B284" s="178"/>
      <c r="C284" s="106" t="s">
        <v>7</v>
      </c>
      <c r="D284" s="106" t="s">
        <v>6</v>
      </c>
      <c r="E284" s="106"/>
      <c r="F284" s="106"/>
      <c r="G284" s="106">
        <v>1</v>
      </c>
      <c r="H284" s="107">
        <v>4647</v>
      </c>
      <c r="J284" s="16"/>
      <c r="K284" s="16"/>
      <c r="L284" s="16"/>
      <c r="M284" s="16"/>
    </row>
    <row r="285" spans="2:13" ht="15.75">
      <c r="B285" s="178"/>
      <c r="C285" s="106" t="s">
        <v>34</v>
      </c>
      <c r="D285" s="106" t="s">
        <v>6</v>
      </c>
      <c r="E285" s="106"/>
      <c r="F285" s="106"/>
      <c r="G285" s="106">
        <v>1</v>
      </c>
      <c r="H285" s="107">
        <v>4647</v>
      </c>
      <c r="J285" s="16"/>
      <c r="K285" s="16"/>
      <c r="L285" s="16"/>
      <c r="M285" s="16"/>
    </row>
    <row r="286" spans="2:13" ht="15.75">
      <c r="B286" s="176" t="s">
        <v>8</v>
      </c>
      <c r="C286" s="104" t="s">
        <v>61</v>
      </c>
      <c r="D286" s="104" t="s">
        <v>6</v>
      </c>
      <c r="E286" s="104">
        <v>2</v>
      </c>
      <c r="F286" s="104">
        <v>81529</v>
      </c>
      <c r="G286" s="104"/>
      <c r="H286" s="105"/>
      <c r="J286" s="16"/>
      <c r="K286" s="16"/>
      <c r="L286" s="16"/>
      <c r="M286" s="16"/>
    </row>
    <row r="287" spans="2:13" ht="15.75">
      <c r="B287" s="176"/>
      <c r="C287" s="177" t="s">
        <v>62</v>
      </c>
      <c r="D287" s="104" t="s">
        <v>6</v>
      </c>
      <c r="E287" s="104">
        <v>2</v>
      </c>
      <c r="F287" s="104">
        <v>217969</v>
      </c>
      <c r="G287" s="104"/>
      <c r="H287" s="105"/>
      <c r="J287" s="16"/>
      <c r="K287" s="16"/>
      <c r="L287" s="16"/>
      <c r="M287" s="16"/>
    </row>
    <row r="288" spans="2:13" ht="15.75">
      <c r="B288" s="176"/>
      <c r="C288" s="177"/>
      <c r="D288" s="104" t="s">
        <v>89</v>
      </c>
      <c r="E288" s="104">
        <v>1</v>
      </c>
      <c r="F288" s="104">
        <v>47515</v>
      </c>
      <c r="G288" s="104"/>
      <c r="H288" s="105"/>
      <c r="J288" s="16"/>
      <c r="K288" s="16"/>
      <c r="L288" s="16"/>
      <c r="M288" s="16"/>
    </row>
    <row r="289" spans="2:13" ht="15.75">
      <c r="B289" s="176"/>
      <c r="C289" s="104" t="s">
        <v>14</v>
      </c>
      <c r="D289" s="104" t="s">
        <v>6</v>
      </c>
      <c r="E289" s="104">
        <v>3</v>
      </c>
      <c r="F289" s="104">
        <v>90143</v>
      </c>
      <c r="G289" s="104"/>
      <c r="H289" s="105"/>
      <c r="J289" s="16"/>
      <c r="K289" s="16"/>
      <c r="L289" s="16"/>
      <c r="M289" s="16"/>
    </row>
    <row r="290" spans="2:13" ht="15.75">
      <c r="B290" s="176"/>
      <c r="C290" s="104" t="s">
        <v>17</v>
      </c>
      <c r="D290" s="104" t="s">
        <v>6</v>
      </c>
      <c r="E290" s="104">
        <v>1</v>
      </c>
      <c r="F290" s="104">
        <v>110596</v>
      </c>
      <c r="G290" s="104"/>
      <c r="H290" s="105"/>
      <c r="I290" s="16"/>
      <c r="J290" s="16"/>
      <c r="K290" s="16"/>
      <c r="L290" s="16"/>
      <c r="M290" s="16"/>
    </row>
    <row r="291" spans="2:13" ht="15.75">
      <c r="B291" s="176"/>
      <c r="C291" s="104" t="s">
        <v>102</v>
      </c>
      <c r="D291" s="104" t="s">
        <v>6</v>
      </c>
      <c r="E291" s="104">
        <v>1</v>
      </c>
      <c r="F291" s="104">
        <v>35877</v>
      </c>
      <c r="G291" s="104"/>
      <c r="H291" s="105"/>
      <c r="I291" s="16"/>
      <c r="J291" s="16"/>
      <c r="K291" s="16"/>
      <c r="L291" s="16"/>
      <c r="M291" s="16"/>
    </row>
    <row r="292" spans="2:13" ht="15.75">
      <c r="B292" s="176"/>
      <c r="C292" s="104" t="s">
        <v>73</v>
      </c>
      <c r="D292" s="104" t="s">
        <v>6</v>
      </c>
      <c r="E292" s="104">
        <v>1</v>
      </c>
      <c r="F292" s="104">
        <v>52352</v>
      </c>
      <c r="G292" s="104"/>
      <c r="H292" s="105"/>
      <c r="I292" s="16"/>
      <c r="J292" s="16"/>
      <c r="K292" s="16"/>
      <c r="L292" s="16"/>
      <c r="M292" s="16"/>
    </row>
    <row r="293" spans="2:13" ht="15.75">
      <c r="B293" s="176"/>
      <c r="C293" s="177" t="s">
        <v>18</v>
      </c>
      <c r="D293" s="104" t="s">
        <v>6</v>
      </c>
      <c r="E293" s="104">
        <v>1</v>
      </c>
      <c r="F293" s="104">
        <v>47515</v>
      </c>
      <c r="G293" s="104">
        <v>4</v>
      </c>
      <c r="H293" s="105">
        <v>79161</v>
      </c>
      <c r="I293" s="16"/>
      <c r="J293" s="16"/>
      <c r="K293" s="16"/>
      <c r="L293" s="16"/>
      <c r="M293" s="16"/>
    </row>
    <row r="294" spans="2:13" ht="15.75">
      <c r="B294" s="176"/>
      <c r="C294" s="177"/>
      <c r="D294" s="104" t="s">
        <v>89</v>
      </c>
      <c r="E294" s="104">
        <v>1</v>
      </c>
      <c r="F294" s="104">
        <v>26220</v>
      </c>
      <c r="G294" s="104">
        <v>1</v>
      </c>
      <c r="H294" s="105">
        <v>19579</v>
      </c>
      <c r="I294" s="16"/>
      <c r="J294" s="16"/>
      <c r="K294" s="16"/>
      <c r="L294" s="16"/>
      <c r="M294" s="16"/>
    </row>
    <row r="295" spans="2:13" ht="15.75">
      <c r="B295" s="176"/>
      <c r="C295" s="104" t="s">
        <v>19</v>
      </c>
      <c r="D295" s="104" t="s">
        <v>6</v>
      </c>
      <c r="E295" s="104">
        <v>5</v>
      </c>
      <c r="F295" s="104">
        <v>182166</v>
      </c>
      <c r="G295" s="104"/>
      <c r="H295" s="105"/>
      <c r="I295" s="16"/>
      <c r="J295" s="16"/>
      <c r="K295" s="16"/>
      <c r="L295" s="16"/>
      <c r="M295" s="16"/>
    </row>
    <row r="296" spans="2:13" ht="15.75">
      <c r="B296" s="176"/>
      <c r="C296" s="177" t="s">
        <v>5</v>
      </c>
      <c r="D296" s="104" t="s">
        <v>6</v>
      </c>
      <c r="E296" s="104">
        <v>8</v>
      </c>
      <c r="F296" s="104">
        <v>192511</v>
      </c>
      <c r="G296" s="104">
        <v>1</v>
      </c>
      <c r="H296" s="105">
        <v>25953</v>
      </c>
      <c r="I296" s="16"/>
      <c r="J296" s="16"/>
      <c r="K296" s="16"/>
      <c r="L296" s="16"/>
      <c r="M296" s="16"/>
    </row>
    <row r="297" spans="2:13" ht="15.75">
      <c r="B297" s="176"/>
      <c r="C297" s="177"/>
      <c r="D297" s="104" t="s">
        <v>89</v>
      </c>
      <c r="E297" s="104">
        <v>4</v>
      </c>
      <c r="F297" s="104">
        <v>204243</v>
      </c>
      <c r="G297" s="104"/>
      <c r="H297" s="105"/>
      <c r="I297" s="16"/>
      <c r="J297" s="16"/>
      <c r="K297" s="16"/>
      <c r="L297" s="16"/>
      <c r="M297" s="16"/>
    </row>
    <row r="298" spans="2:13" ht="15.75">
      <c r="B298" s="176"/>
      <c r="C298" s="104" t="s">
        <v>21</v>
      </c>
      <c r="D298" s="104" t="s">
        <v>6</v>
      </c>
      <c r="E298" s="104">
        <v>1</v>
      </c>
      <c r="F298" s="104">
        <v>31369</v>
      </c>
      <c r="G298" s="104"/>
      <c r="H298" s="105"/>
      <c r="I298" s="16"/>
      <c r="J298" s="16"/>
      <c r="K298" s="16"/>
      <c r="L298" s="16"/>
      <c r="M298" s="16"/>
    </row>
    <row r="299" spans="2:13" ht="15.75">
      <c r="B299" s="176"/>
      <c r="C299" s="104" t="s">
        <v>60</v>
      </c>
      <c r="D299" s="104" t="s">
        <v>6</v>
      </c>
      <c r="E299" s="104">
        <v>12</v>
      </c>
      <c r="F299" s="104">
        <v>1131129</v>
      </c>
      <c r="G299" s="104"/>
      <c r="H299" s="105"/>
      <c r="J299" s="16"/>
      <c r="K299" s="16"/>
      <c r="L299" s="16"/>
      <c r="M299" s="16"/>
    </row>
    <row r="300" spans="2:13" ht="15.75">
      <c r="B300" s="176"/>
      <c r="C300" s="104" t="s">
        <v>24</v>
      </c>
      <c r="D300" s="104" t="s">
        <v>89</v>
      </c>
      <c r="E300" s="104">
        <v>1</v>
      </c>
      <c r="F300" s="104">
        <v>52036</v>
      </c>
      <c r="G300" s="104"/>
      <c r="H300" s="105"/>
      <c r="J300" s="16"/>
      <c r="K300" s="16"/>
      <c r="L300" s="16"/>
      <c r="M300" s="16"/>
    </row>
    <row r="301" spans="2:13" ht="15.75">
      <c r="B301" s="176"/>
      <c r="C301" s="104" t="s">
        <v>25</v>
      </c>
      <c r="D301" s="104" t="s">
        <v>6</v>
      </c>
      <c r="E301" s="104">
        <v>3</v>
      </c>
      <c r="F301" s="104">
        <v>119995</v>
      </c>
      <c r="G301" s="104"/>
      <c r="H301" s="105"/>
      <c r="J301" s="16"/>
      <c r="K301" s="16"/>
      <c r="L301" s="16"/>
      <c r="M301" s="16"/>
    </row>
    <row r="302" spans="2:13" ht="15.75">
      <c r="B302" s="176"/>
      <c r="C302" s="104" t="s">
        <v>10</v>
      </c>
      <c r="D302" s="104" t="s">
        <v>89</v>
      </c>
      <c r="E302" s="104"/>
      <c r="F302" s="104"/>
      <c r="G302" s="104">
        <v>1</v>
      </c>
      <c r="H302" s="105">
        <v>20190</v>
      </c>
      <c r="J302" s="16"/>
      <c r="K302" s="16"/>
      <c r="L302" s="16"/>
      <c r="M302" s="16"/>
    </row>
    <row r="303" spans="2:13" ht="15.75">
      <c r="B303" s="176"/>
      <c r="C303" s="104" t="s">
        <v>47</v>
      </c>
      <c r="D303" s="104" t="s">
        <v>6</v>
      </c>
      <c r="E303" s="104">
        <v>2</v>
      </c>
      <c r="F303" s="104">
        <v>220990</v>
      </c>
      <c r="G303" s="104"/>
      <c r="H303" s="105"/>
      <c r="J303" s="16"/>
      <c r="K303" s="16"/>
      <c r="L303" s="16"/>
      <c r="M303" s="16"/>
    </row>
    <row r="304" spans="2:13" ht="15.75">
      <c r="B304" s="176"/>
      <c r="C304" s="177" t="s">
        <v>49</v>
      </c>
      <c r="D304" s="104" t="s">
        <v>6</v>
      </c>
      <c r="E304" s="104">
        <v>1</v>
      </c>
      <c r="F304" s="104">
        <v>17443</v>
      </c>
      <c r="G304" s="104"/>
      <c r="H304" s="105"/>
      <c r="J304" s="16"/>
      <c r="K304" s="16"/>
      <c r="L304" s="16"/>
      <c r="M304" s="16"/>
    </row>
    <row r="305" spans="2:13" ht="15.75">
      <c r="B305" s="176"/>
      <c r="C305" s="177"/>
      <c r="D305" s="104" t="s">
        <v>89</v>
      </c>
      <c r="E305" s="104">
        <v>1</v>
      </c>
      <c r="F305" s="104">
        <v>34784</v>
      </c>
      <c r="G305" s="104"/>
      <c r="H305" s="105"/>
      <c r="J305" s="16"/>
      <c r="K305" s="16"/>
      <c r="L305" s="16"/>
      <c r="M305" s="16"/>
    </row>
    <row r="306" spans="2:13" ht="15.75">
      <c r="B306" s="176"/>
      <c r="C306" s="177" t="s">
        <v>116</v>
      </c>
      <c r="D306" s="104" t="s">
        <v>6</v>
      </c>
      <c r="E306" s="104"/>
      <c r="F306" s="104"/>
      <c r="G306" s="104">
        <v>2</v>
      </c>
      <c r="H306" s="105">
        <v>68603</v>
      </c>
      <c r="J306" s="16"/>
      <c r="K306" s="16"/>
      <c r="L306" s="16"/>
      <c r="M306" s="16"/>
    </row>
    <row r="307" spans="2:13" ht="15.75">
      <c r="B307" s="176"/>
      <c r="C307" s="177"/>
      <c r="D307" s="104" t="s">
        <v>89</v>
      </c>
      <c r="E307" s="104"/>
      <c r="F307" s="104"/>
      <c r="G307" s="104">
        <v>1</v>
      </c>
      <c r="H307" s="105">
        <v>13291</v>
      </c>
      <c r="J307" s="16"/>
      <c r="K307" s="16"/>
      <c r="L307" s="16"/>
      <c r="M307" s="16"/>
    </row>
    <row r="308" spans="2:13" ht="15.75">
      <c r="B308" s="176"/>
      <c r="C308" s="104" t="s">
        <v>58</v>
      </c>
      <c r="D308" s="104" t="s">
        <v>6</v>
      </c>
      <c r="E308" s="104">
        <v>6</v>
      </c>
      <c r="F308" s="104">
        <v>597435</v>
      </c>
      <c r="G308" s="104"/>
      <c r="H308" s="105"/>
      <c r="J308" s="16"/>
      <c r="K308" s="16"/>
      <c r="L308" s="16"/>
      <c r="M308" s="16"/>
    </row>
    <row r="309" spans="2:13" ht="15.75">
      <c r="B309" s="176"/>
      <c r="C309" s="177" t="s">
        <v>33</v>
      </c>
      <c r="D309" s="104" t="s">
        <v>6</v>
      </c>
      <c r="E309" s="104">
        <v>1</v>
      </c>
      <c r="F309" s="104">
        <v>111798</v>
      </c>
      <c r="G309" s="104"/>
      <c r="H309" s="105"/>
      <c r="J309" s="16"/>
      <c r="K309" s="16"/>
      <c r="L309" s="16"/>
      <c r="M309" s="16"/>
    </row>
    <row r="310" spans="2:13" ht="15.75">
      <c r="B310" s="176"/>
      <c r="C310" s="177"/>
      <c r="D310" s="104" t="s">
        <v>89</v>
      </c>
      <c r="E310" s="104"/>
      <c r="F310" s="104"/>
      <c r="G310" s="104">
        <v>1</v>
      </c>
      <c r="H310" s="105">
        <v>4138</v>
      </c>
      <c r="J310" s="16"/>
      <c r="K310" s="16"/>
      <c r="L310" s="16"/>
      <c r="M310" s="16"/>
    </row>
    <row r="311" spans="2:13" ht="15.75">
      <c r="B311" s="176"/>
      <c r="C311" s="104" t="s">
        <v>7</v>
      </c>
      <c r="D311" s="104" t="s">
        <v>6</v>
      </c>
      <c r="E311" s="104">
        <v>4</v>
      </c>
      <c r="F311" s="104">
        <v>135443</v>
      </c>
      <c r="G311" s="104"/>
      <c r="H311" s="105"/>
      <c r="J311" s="16"/>
      <c r="K311" s="16"/>
      <c r="L311" s="16"/>
      <c r="M311" s="16"/>
    </row>
    <row r="312" spans="2:13" ht="15.75">
      <c r="B312" s="176"/>
      <c r="C312" s="177" t="s">
        <v>107</v>
      </c>
      <c r="D312" s="104" t="s">
        <v>6</v>
      </c>
      <c r="E312" s="104">
        <v>14</v>
      </c>
      <c r="F312" s="104">
        <v>1308108</v>
      </c>
      <c r="G312" s="104">
        <v>2</v>
      </c>
      <c r="H312" s="105">
        <v>41293</v>
      </c>
      <c r="J312" s="16"/>
      <c r="K312" s="16"/>
      <c r="L312" s="16"/>
      <c r="M312" s="16"/>
    </row>
    <row r="313" spans="2:13" ht="15.75">
      <c r="B313" s="176"/>
      <c r="C313" s="177"/>
      <c r="D313" s="104" t="s">
        <v>89</v>
      </c>
      <c r="E313" s="104">
        <v>8</v>
      </c>
      <c r="F313" s="104">
        <v>400211</v>
      </c>
      <c r="G313" s="104"/>
      <c r="H313" s="105"/>
      <c r="J313" s="16"/>
      <c r="K313" s="16"/>
      <c r="L313" s="16"/>
      <c r="M313" s="16"/>
    </row>
    <row r="314" spans="2:13" ht="15.75">
      <c r="B314" s="176"/>
      <c r="C314" s="104" t="s">
        <v>34</v>
      </c>
      <c r="D314" s="104" t="s">
        <v>6</v>
      </c>
      <c r="E314" s="104">
        <v>5</v>
      </c>
      <c r="F314" s="104">
        <v>135502</v>
      </c>
      <c r="G314" s="104">
        <v>1</v>
      </c>
      <c r="H314" s="105">
        <v>33406</v>
      </c>
      <c r="J314" s="16"/>
      <c r="K314" s="16"/>
      <c r="L314" s="16"/>
      <c r="M314" s="16"/>
    </row>
    <row r="315" spans="2:13" ht="15.75">
      <c r="B315" s="176"/>
      <c r="C315" s="104" t="s">
        <v>39</v>
      </c>
      <c r="D315" s="104" t="s">
        <v>6</v>
      </c>
      <c r="E315" s="104">
        <v>2</v>
      </c>
      <c r="F315" s="104">
        <v>168349</v>
      </c>
      <c r="G315" s="104"/>
      <c r="H315" s="105"/>
      <c r="J315" s="16"/>
      <c r="K315" s="16"/>
      <c r="L315" s="16"/>
      <c r="M315" s="16"/>
    </row>
    <row r="316" spans="2:13" ht="15.75">
      <c r="B316" s="176"/>
      <c r="C316" s="104" t="s">
        <v>35</v>
      </c>
      <c r="D316" s="104" t="s">
        <v>6</v>
      </c>
      <c r="E316" s="104"/>
      <c r="F316" s="104"/>
      <c r="G316" s="104">
        <v>2</v>
      </c>
      <c r="H316" s="105">
        <v>86730</v>
      </c>
      <c r="J316" s="16"/>
      <c r="K316" s="16"/>
      <c r="L316" s="16"/>
      <c r="M316" s="16"/>
    </row>
    <row r="317" spans="2:13" ht="15.75">
      <c r="B317" s="176"/>
      <c r="C317" s="104" t="s">
        <v>36</v>
      </c>
      <c r="D317" s="104" t="s">
        <v>6</v>
      </c>
      <c r="E317" s="104">
        <v>4</v>
      </c>
      <c r="F317" s="104">
        <v>155360</v>
      </c>
      <c r="G317" s="104"/>
      <c r="H317" s="105"/>
      <c r="J317" s="16"/>
      <c r="K317" s="16"/>
      <c r="L317" s="16"/>
      <c r="M317" s="16"/>
    </row>
    <row r="318" spans="2:13" ht="15.75">
      <c r="B318" s="176"/>
      <c r="C318" s="104" t="s">
        <v>37</v>
      </c>
      <c r="D318" s="104" t="s">
        <v>6</v>
      </c>
      <c r="E318" s="104"/>
      <c r="F318" s="104"/>
      <c r="G318" s="104">
        <v>1</v>
      </c>
      <c r="H318" s="105">
        <v>35804</v>
      </c>
      <c r="J318" s="16"/>
      <c r="K318" s="16"/>
      <c r="L318" s="16"/>
      <c r="M318" s="16"/>
    </row>
    <row r="319" spans="2:13" ht="15.75">
      <c r="B319" s="176"/>
      <c r="C319" s="104" t="s">
        <v>54</v>
      </c>
      <c r="D319" s="104" t="s">
        <v>6</v>
      </c>
      <c r="E319" s="104"/>
      <c r="F319" s="104"/>
      <c r="G319" s="104">
        <v>1</v>
      </c>
      <c r="H319" s="105">
        <v>35798</v>
      </c>
      <c r="J319" s="16"/>
      <c r="K319" s="16"/>
      <c r="L319" s="16"/>
      <c r="M319" s="16"/>
    </row>
    <row r="320" spans="2:13" ht="15.75">
      <c r="B320" s="176"/>
      <c r="C320" s="177" t="s">
        <v>109</v>
      </c>
      <c r="D320" s="104" t="s">
        <v>6</v>
      </c>
      <c r="E320" s="104">
        <v>6</v>
      </c>
      <c r="F320" s="104">
        <v>473174</v>
      </c>
      <c r="G320" s="104"/>
      <c r="H320" s="105"/>
      <c r="J320" s="16"/>
      <c r="K320" s="16"/>
      <c r="L320" s="16"/>
      <c r="M320" s="16"/>
    </row>
    <row r="321" spans="2:13" ht="15.75">
      <c r="B321" s="176"/>
      <c r="C321" s="177"/>
      <c r="D321" s="104" t="s">
        <v>89</v>
      </c>
      <c r="E321" s="104">
        <v>1</v>
      </c>
      <c r="F321" s="104">
        <v>6891</v>
      </c>
      <c r="G321" s="104"/>
      <c r="H321" s="105"/>
      <c r="J321" s="16"/>
      <c r="K321" s="16"/>
      <c r="L321" s="16"/>
      <c r="M321" s="16"/>
    </row>
    <row r="322" spans="2:13" ht="15.75">
      <c r="B322" s="176"/>
      <c r="C322" s="104" t="s">
        <v>186</v>
      </c>
      <c r="D322" s="104" t="s">
        <v>6</v>
      </c>
      <c r="E322" s="104">
        <v>3</v>
      </c>
      <c r="F322" s="104">
        <v>294825</v>
      </c>
      <c r="G322" s="104">
        <v>2</v>
      </c>
      <c r="H322" s="105">
        <v>84513</v>
      </c>
      <c r="J322" s="16"/>
      <c r="K322" s="16"/>
      <c r="L322" s="16"/>
      <c r="M322" s="16"/>
    </row>
    <row r="323" spans="2:13" ht="15.75">
      <c r="B323" s="176"/>
      <c r="C323" s="104" t="s">
        <v>108</v>
      </c>
      <c r="D323" s="104" t="s">
        <v>6</v>
      </c>
      <c r="E323" s="104">
        <v>2</v>
      </c>
      <c r="F323" s="104">
        <v>71512</v>
      </c>
      <c r="G323" s="104">
        <v>1</v>
      </c>
      <c r="H323" s="105">
        <v>35804</v>
      </c>
      <c r="J323" s="16"/>
      <c r="K323" s="16"/>
      <c r="L323" s="16"/>
      <c r="M323" s="16"/>
    </row>
    <row r="324" spans="2:13" ht="15.75">
      <c r="B324" s="176"/>
      <c r="C324" s="104" t="s">
        <v>56</v>
      </c>
      <c r="D324" s="104" t="s">
        <v>6</v>
      </c>
      <c r="E324" s="104">
        <v>21</v>
      </c>
      <c r="F324" s="104">
        <v>2303536</v>
      </c>
      <c r="G324" s="104">
        <v>1</v>
      </c>
      <c r="H324" s="105">
        <v>13883</v>
      </c>
      <c r="J324" s="16"/>
      <c r="K324" s="16"/>
      <c r="L324" s="16"/>
      <c r="M324" s="16"/>
    </row>
    <row r="325" spans="2:13" ht="15.75">
      <c r="B325" s="176"/>
      <c r="C325" s="104" t="s">
        <v>112</v>
      </c>
      <c r="D325" s="104" t="s">
        <v>6</v>
      </c>
      <c r="E325" s="104">
        <v>2</v>
      </c>
      <c r="F325" s="104">
        <v>48978</v>
      </c>
      <c r="G325" s="104"/>
      <c r="H325" s="105"/>
      <c r="J325" s="16"/>
      <c r="K325" s="16"/>
      <c r="L325" s="16"/>
      <c r="M325" s="16"/>
    </row>
    <row r="326" spans="2:13" ht="15.75">
      <c r="B326" s="174" t="s">
        <v>43</v>
      </c>
      <c r="C326" s="97" t="s">
        <v>14</v>
      </c>
      <c r="D326" s="97" t="s">
        <v>6</v>
      </c>
      <c r="E326" s="97">
        <v>16</v>
      </c>
      <c r="F326" s="97">
        <v>404199</v>
      </c>
      <c r="G326" s="97"/>
      <c r="H326" s="100"/>
      <c r="J326" s="16"/>
      <c r="K326" s="16"/>
      <c r="L326" s="16"/>
      <c r="M326" s="16"/>
    </row>
    <row r="327" spans="2:13" ht="15.75">
      <c r="B327" s="174"/>
      <c r="C327" s="180" t="s">
        <v>15</v>
      </c>
      <c r="D327" s="97" t="s">
        <v>6</v>
      </c>
      <c r="E327" s="97">
        <v>6</v>
      </c>
      <c r="F327" s="97">
        <v>39979</v>
      </c>
      <c r="G327" s="97"/>
      <c r="H327" s="100"/>
      <c r="J327" s="16"/>
      <c r="K327" s="16"/>
      <c r="L327" s="16"/>
      <c r="M327" s="16"/>
    </row>
    <row r="328" spans="2:13" ht="15.75">
      <c r="B328" s="174"/>
      <c r="C328" s="180"/>
      <c r="D328" s="97" t="s">
        <v>6</v>
      </c>
      <c r="E328" s="97"/>
      <c r="F328" s="97"/>
      <c r="G328" s="97">
        <v>11</v>
      </c>
      <c r="H328" s="100">
        <v>137891</v>
      </c>
      <c r="J328" s="16"/>
      <c r="K328" s="16"/>
      <c r="L328" s="16"/>
      <c r="M328" s="16"/>
    </row>
    <row r="329" spans="2:13" ht="15.75">
      <c r="B329" s="174"/>
      <c r="C329" s="180" t="s">
        <v>16</v>
      </c>
      <c r="D329" s="97" t="s">
        <v>6</v>
      </c>
      <c r="E329" s="97"/>
      <c r="F329" s="97"/>
      <c r="G329" s="97">
        <v>2</v>
      </c>
      <c r="H329" s="100">
        <v>43283</v>
      </c>
      <c r="J329" s="16"/>
      <c r="K329" s="16"/>
      <c r="L329" s="16"/>
      <c r="M329" s="16"/>
    </row>
    <row r="330" spans="2:13" ht="15.75">
      <c r="B330" s="174"/>
      <c r="C330" s="180"/>
      <c r="D330" s="97" t="s">
        <v>89</v>
      </c>
      <c r="E330" s="97"/>
      <c r="F330" s="97"/>
      <c r="G330" s="97">
        <v>1</v>
      </c>
      <c r="H330" s="100">
        <v>21588</v>
      </c>
      <c r="J330" s="16"/>
      <c r="K330" s="16"/>
      <c r="L330" s="16"/>
      <c r="M330" s="16"/>
    </row>
    <row r="331" spans="2:13" ht="15.75">
      <c r="B331" s="174"/>
      <c r="C331" s="180" t="s">
        <v>18</v>
      </c>
      <c r="D331" s="97" t="s">
        <v>6</v>
      </c>
      <c r="E331" s="97">
        <v>8</v>
      </c>
      <c r="F331" s="97">
        <v>62987</v>
      </c>
      <c r="G331" s="97">
        <v>25</v>
      </c>
      <c r="H331" s="100">
        <v>455723</v>
      </c>
      <c r="J331" s="16"/>
      <c r="K331" s="16"/>
      <c r="L331" s="16"/>
      <c r="M331" s="16"/>
    </row>
    <row r="332" spans="2:13" ht="15.75">
      <c r="B332" s="174"/>
      <c r="C332" s="180"/>
      <c r="D332" s="97" t="s">
        <v>89</v>
      </c>
      <c r="E332" s="97"/>
      <c r="F332" s="97"/>
      <c r="G332" s="97">
        <v>11</v>
      </c>
      <c r="H332" s="100">
        <v>127792</v>
      </c>
      <c r="J332" s="16"/>
      <c r="K332" s="16"/>
      <c r="L332" s="16"/>
      <c r="M332" s="16"/>
    </row>
    <row r="333" spans="2:13" ht="15.75">
      <c r="B333" s="174"/>
      <c r="C333" s="97" t="s">
        <v>78</v>
      </c>
      <c r="D333" s="97" t="s">
        <v>6</v>
      </c>
      <c r="E333" s="97">
        <v>1</v>
      </c>
      <c r="F333" s="97">
        <v>12178</v>
      </c>
      <c r="G333" s="97"/>
      <c r="H333" s="100"/>
      <c r="J333" s="16"/>
      <c r="K333" s="16"/>
      <c r="L333" s="16"/>
      <c r="M333" s="16"/>
    </row>
    <row r="334" spans="2:13" ht="15.75">
      <c r="B334" s="174"/>
      <c r="C334" s="97" t="s">
        <v>19</v>
      </c>
      <c r="D334" s="97" t="s">
        <v>6</v>
      </c>
      <c r="E334" s="97">
        <v>3</v>
      </c>
      <c r="F334" s="97">
        <v>60381</v>
      </c>
      <c r="G334" s="97"/>
      <c r="H334" s="100"/>
      <c r="J334" s="16"/>
      <c r="K334" s="16"/>
      <c r="L334" s="16"/>
      <c r="M334" s="16"/>
    </row>
    <row r="335" spans="2:13" ht="15.75">
      <c r="B335" s="174"/>
      <c r="C335" s="97" t="s">
        <v>68</v>
      </c>
      <c r="D335" s="97" t="s">
        <v>6</v>
      </c>
      <c r="E335" s="97">
        <v>1</v>
      </c>
      <c r="F335" s="97">
        <v>10021</v>
      </c>
      <c r="G335" s="97">
        <v>1</v>
      </c>
      <c r="H335" s="100">
        <v>12543</v>
      </c>
      <c r="J335" s="16"/>
      <c r="K335" s="16"/>
      <c r="L335" s="16"/>
      <c r="M335" s="16"/>
    </row>
    <row r="336" spans="2:13" ht="15.75">
      <c r="B336" s="174"/>
      <c r="C336" s="97" t="s">
        <v>43</v>
      </c>
      <c r="D336" s="97" t="s">
        <v>6</v>
      </c>
      <c r="E336" s="97">
        <v>1</v>
      </c>
      <c r="F336" s="97">
        <v>3269</v>
      </c>
      <c r="G336" s="97"/>
      <c r="H336" s="100"/>
      <c r="J336" s="16"/>
      <c r="K336" s="16"/>
      <c r="L336" s="16"/>
      <c r="M336" s="16"/>
    </row>
    <row r="337" spans="2:13" ht="15.75">
      <c r="B337" s="174"/>
      <c r="C337" s="180" t="s">
        <v>5</v>
      </c>
      <c r="D337" s="97" t="s">
        <v>6</v>
      </c>
      <c r="E337" s="97">
        <v>41</v>
      </c>
      <c r="F337" s="97">
        <v>850012</v>
      </c>
      <c r="G337" s="97">
        <v>8</v>
      </c>
      <c r="H337" s="100">
        <v>380518</v>
      </c>
      <c r="J337" s="16"/>
      <c r="K337" s="16"/>
      <c r="L337" s="16"/>
      <c r="M337" s="16"/>
    </row>
    <row r="338" spans="2:13" ht="15.75">
      <c r="B338" s="174"/>
      <c r="C338" s="180"/>
      <c r="D338" s="97" t="s">
        <v>89</v>
      </c>
      <c r="E338" s="97">
        <v>20</v>
      </c>
      <c r="F338" s="97">
        <v>1062796</v>
      </c>
      <c r="G338" s="97">
        <v>3</v>
      </c>
      <c r="H338" s="100">
        <v>12176</v>
      </c>
      <c r="J338" s="16"/>
      <c r="K338" s="16"/>
      <c r="L338" s="16"/>
      <c r="M338" s="16"/>
    </row>
    <row r="339" spans="2:13" ht="15.75">
      <c r="B339" s="174"/>
      <c r="C339" s="97" t="s">
        <v>60</v>
      </c>
      <c r="D339" s="97" t="s">
        <v>6</v>
      </c>
      <c r="E339" s="97">
        <v>1</v>
      </c>
      <c r="F339" s="97">
        <v>33762</v>
      </c>
      <c r="G339" s="97">
        <v>2</v>
      </c>
      <c r="H339" s="100">
        <v>43932</v>
      </c>
      <c r="J339" s="16"/>
      <c r="K339" s="16"/>
      <c r="L339" s="16"/>
      <c r="M339" s="16"/>
    </row>
    <row r="340" spans="2:13" ht="15.75">
      <c r="B340" s="174"/>
      <c r="C340" s="97" t="s">
        <v>22</v>
      </c>
      <c r="D340" s="97" t="s">
        <v>6</v>
      </c>
      <c r="E340" s="97"/>
      <c r="F340" s="97"/>
      <c r="G340" s="97">
        <v>1</v>
      </c>
      <c r="H340" s="100">
        <v>11627</v>
      </c>
      <c r="J340" s="16"/>
      <c r="K340" s="16"/>
      <c r="L340" s="16"/>
      <c r="M340" s="16"/>
    </row>
    <row r="341" spans="2:13" ht="15.75">
      <c r="B341" s="174"/>
      <c r="C341" s="97" t="s">
        <v>45</v>
      </c>
      <c r="D341" s="97" t="s">
        <v>89</v>
      </c>
      <c r="E341" s="97"/>
      <c r="F341" s="97"/>
      <c r="G341" s="97">
        <v>1</v>
      </c>
      <c r="H341" s="100">
        <v>11627</v>
      </c>
      <c r="J341" s="16"/>
      <c r="K341" s="16"/>
      <c r="L341" s="16"/>
      <c r="M341" s="16"/>
    </row>
    <row r="342" spans="2:13" ht="15.75">
      <c r="B342" s="174"/>
      <c r="C342" s="97" t="s">
        <v>44</v>
      </c>
      <c r="D342" s="97" t="s">
        <v>6</v>
      </c>
      <c r="E342" s="97">
        <v>2</v>
      </c>
      <c r="F342" s="97">
        <v>17646</v>
      </c>
      <c r="G342" s="97"/>
      <c r="H342" s="100"/>
      <c r="J342" s="16"/>
      <c r="K342" s="16"/>
      <c r="L342" s="16"/>
      <c r="M342" s="16"/>
    </row>
    <row r="343" spans="2:13" ht="15.75">
      <c r="B343" s="174"/>
      <c r="C343" s="97" t="s">
        <v>46</v>
      </c>
      <c r="D343" s="97" t="s">
        <v>6</v>
      </c>
      <c r="E343" s="97">
        <v>3</v>
      </c>
      <c r="F343" s="97">
        <v>64802</v>
      </c>
      <c r="G343" s="97"/>
      <c r="H343" s="100"/>
      <c r="J343" s="16"/>
      <c r="K343" s="16"/>
      <c r="L343" s="16"/>
      <c r="M343" s="16"/>
    </row>
    <row r="344" spans="2:13" ht="15.75">
      <c r="B344" s="174"/>
      <c r="C344" s="97" t="s">
        <v>23</v>
      </c>
      <c r="D344" s="97" t="s">
        <v>6</v>
      </c>
      <c r="E344" s="97"/>
      <c r="F344" s="97"/>
      <c r="G344" s="97">
        <v>1</v>
      </c>
      <c r="H344" s="100">
        <v>34237</v>
      </c>
      <c r="J344" s="16"/>
      <c r="K344" s="16"/>
      <c r="L344" s="16"/>
      <c r="M344" s="16"/>
    </row>
    <row r="345" spans="2:13" ht="15.75">
      <c r="B345" s="174"/>
      <c r="C345" s="180" t="s">
        <v>24</v>
      </c>
      <c r="D345" s="97" t="s">
        <v>6</v>
      </c>
      <c r="E345" s="97">
        <v>1</v>
      </c>
      <c r="F345" s="97">
        <v>17449</v>
      </c>
      <c r="G345" s="97"/>
      <c r="H345" s="100"/>
      <c r="J345" s="16"/>
      <c r="K345" s="16"/>
      <c r="L345" s="16"/>
      <c r="M345" s="16"/>
    </row>
    <row r="346" spans="2:13" ht="15.75">
      <c r="B346" s="174"/>
      <c r="C346" s="180"/>
      <c r="D346" s="97" t="s">
        <v>89</v>
      </c>
      <c r="E346" s="97">
        <v>1</v>
      </c>
      <c r="F346" s="97">
        <v>17449</v>
      </c>
      <c r="G346" s="97"/>
      <c r="H346" s="100"/>
      <c r="J346" s="16"/>
      <c r="K346" s="16"/>
      <c r="L346" s="16"/>
      <c r="M346" s="16"/>
    </row>
    <row r="347" spans="2:13" ht="15.75">
      <c r="B347" s="174"/>
      <c r="C347" s="180" t="s">
        <v>25</v>
      </c>
      <c r="D347" s="97" t="s">
        <v>6</v>
      </c>
      <c r="E347" s="97">
        <v>39</v>
      </c>
      <c r="F347" s="97">
        <v>572625</v>
      </c>
      <c r="G347" s="97">
        <v>15</v>
      </c>
      <c r="H347" s="100">
        <v>365899</v>
      </c>
      <c r="J347" s="16"/>
      <c r="K347" s="16"/>
      <c r="L347" s="16"/>
      <c r="M347" s="16"/>
    </row>
    <row r="348" spans="2:13" ht="15.75">
      <c r="B348" s="174"/>
      <c r="C348" s="180"/>
      <c r="D348" s="97" t="s">
        <v>89</v>
      </c>
      <c r="E348" s="97">
        <v>2</v>
      </c>
      <c r="F348" s="97">
        <v>12621</v>
      </c>
      <c r="G348" s="97">
        <v>3</v>
      </c>
      <c r="H348" s="100">
        <v>19164</v>
      </c>
      <c r="J348" s="16"/>
      <c r="K348" s="16"/>
      <c r="L348" s="16"/>
      <c r="M348" s="16"/>
    </row>
    <row r="349" spans="2:13" ht="15.75">
      <c r="B349" s="174"/>
      <c r="C349" s="97" t="s">
        <v>26</v>
      </c>
      <c r="D349" s="97" t="s">
        <v>6</v>
      </c>
      <c r="E349" s="97"/>
      <c r="F349" s="97"/>
      <c r="G349" s="97">
        <v>1</v>
      </c>
      <c r="H349" s="100">
        <v>7954</v>
      </c>
      <c r="J349" s="16"/>
      <c r="K349" s="16"/>
      <c r="L349" s="16"/>
      <c r="M349" s="16"/>
    </row>
    <row r="350" spans="2:13" ht="15.75">
      <c r="B350" s="174"/>
      <c r="C350" s="97" t="s">
        <v>10</v>
      </c>
      <c r="D350" s="97" t="s">
        <v>89</v>
      </c>
      <c r="E350" s="97"/>
      <c r="F350" s="97"/>
      <c r="G350" s="97">
        <v>1</v>
      </c>
      <c r="H350" s="100">
        <v>13741</v>
      </c>
      <c r="J350" s="16"/>
      <c r="K350" s="16"/>
      <c r="L350" s="16"/>
      <c r="M350" s="16"/>
    </row>
    <row r="351" spans="2:13" ht="15.75">
      <c r="B351" s="174"/>
      <c r="C351" s="97" t="s">
        <v>11</v>
      </c>
      <c r="D351" s="97" t="s">
        <v>6</v>
      </c>
      <c r="E351" s="97"/>
      <c r="F351" s="97"/>
      <c r="G351" s="97">
        <v>1</v>
      </c>
      <c r="H351" s="100">
        <v>13632</v>
      </c>
      <c r="J351" s="16"/>
      <c r="K351" s="16"/>
      <c r="L351" s="16"/>
      <c r="M351" s="16"/>
    </row>
    <row r="352" spans="2:13" ht="15.75">
      <c r="B352" s="174"/>
      <c r="C352" s="180" t="s">
        <v>27</v>
      </c>
      <c r="D352" s="97" t="s">
        <v>6</v>
      </c>
      <c r="E352" s="97">
        <v>3</v>
      </c>
      <c r="F352" s="97">
        <v>80490</v>
      </c>
      <c r="G352" s="97"/>
      <c r="H352" s="100"/>
      <c r="J352" s="16"/>
      <c r="K352" s="16"/>
      <c r="L352" s="16"/>
      <c r="M352" s="16"/>
    </row>
    <row r="353" spans="2:13" ht="15.75">
      <c r="B353" s="174"/>
      <c r="C353" s="180"/>
      <c r="D353" s="97" t="s">
        <v>89</v>
      </c>
      <c r="E353" s="97"/>
      <c r="F353" s="97"/>
      <c r="G353" s="97">
        <v>1</v>
      </c>
      <c r="H353" s="100">
        <v>11922</v>
      </c>
      <c r="J353" s="16"/>
      <c r="K353" s="16"/>
      <c r="L353" s="16"/>
      <c r="M353" s="16"/>
    </row>
    <row r="354" spans="2:13" ht="15.75">
      <c r="B354" s="174"/>
      <c r="C354" s="180" t="s">
        <v>48</v>
      </c>
      <c r="D354" s="97" t="s">
        <v>6</v>
      </c>
      <c r="E354" s="97">
        <v>3</v>
      </c>
      <c r="F354" s="97">
        <v>47180</v>
      </c>
      <c r="G354" s="97"/>
      <c r="H354" s="100"/>
      <c r="J354" s="16"/>
      <c r="K354" s="16"/>
      <c r="L354" s="16"/>
      <c r="M354" s="16"/>
    </row>
    <row r="355" spans="2:13" ht="15.75">
      <c r="B355" s="174"/>
      <c r="C355" s="180"/>
      <c r="D355" s="97" t="s">
        <v>89</v>
      </c>
      <c r="E355" s="97">
        <v>1</v>
      </c>
      <c r="F355" s="97">
        <v>6369</v>
      </c>
      <c r="G355" s="97"/>
      <c r="H355" s="100"/>
      <c r="J355" s="16"/>
      <c r="K355" s="16"/>
      <c r="L355" s="16"/>
      <c r="M355" s="16"/>
    </row>
    <row r="356" spans="2:13" ht="15.75">
      <c r="B356" s="174"/>
      <c r="C356" s="97" t="s">
        <v>28</v>
      </c>
      <c r="D356" s="97" t="s">
        <v>6</v>
      </c>
      <c r="E356" s="97">
        <v>1</v>
      </c>
      <c r="F356" s="97">
        <v>1684</v>
      </c>
      <c r="G356" s="97"/>
      <c r="H356" s="100"/>
      <c r="J356" s="16"/>
      <c r="K356" s="16"/>
      <c r="L356" s="16"/>
      <c r="M356" s="16"/>
    </row>
    <row r="357" spans="2:13" ht="15.75">
      <c r="B357" s="174"/>
      <c r="C357" s="97" t="s">
        <v>116</v>
      </c>
      <c r="D357" s="97" t="s">
        <v>6</v>
      </c>
      <c r="E357" s="97"/>
      <c r="F357" s="97"/>
      <c r="G357" s="97">
        <v>3</v>
      </c>
      <c r="H357" s="100">
        <v>101209</v>
      </c>
      <c r="J357" s="16"/>
      <c r="K357" s="16"/>
      <c r="L357" s="16"/>
      <c r="M357" s="16"/>
    </row>
    <row r="358" spans="2:13" ht="15.75">
      <c r="B358" s="174"/>
      <c r="C358" s="97" t="s">
        <v>75</v>
      </c>
      <c r="D358" s="97" t="s">
        <v>6</v>
      </c>
      <c r="E358" s="97">
        <v>2</v>
      </c>
      <c r="F358" s="97">
        <v>54902</v>
      </c>
      <c r="G358" s="97"/>
      <c r="H358" s="100"/>
      <c r="J358" s="16"/>
      <c r="K358" s="16"/>
      <c r="L358" s="16"/>
      <c r="M358" s="16"/>
    </row>
    <row r="359" spans="2:13" ht="15.75">
      <c r="B359" s="174"/>
      <c r="C359" s="180" t="s">
        <v>30</v>
      </c>
      <c r="D359" s="97" t="s">
        <v>6</v>
      </c>
      <c r="E359" s="97">
        <v>2</v>
      </c>
      <c r="F359" s="97">
        <v>20526</v>
      </c>
      <c r="G359" s="97"/>
      <c r="H359" s="100"/>
      <c r="J359" s="16"/>
      <c r="K359" s="16"/>
      <c r="L359" s="16"/>
      <c r="M359" s="16"/>
    </row>
    <row r="360" spans="2:13" ht="15.75">
      <c r="B360" s="174"/>
      <c r="C360" s="180"/>
      <c r="D360" s="97" t="s">
        <v>89</v>
      </c>
      <c r="E360" s="97">
        <v>1</v>
      </c>
      <c r="F360" s="97">
        <v>11811</v>
      </c>
      <c r="G360" s="97">
        <v>1</v>
      </c>
      <c r="H360" s="100">
        <v>4117</v>
      </c>
      <c r="J360" s="16"/>
      <c r="K360" s="16"/>
      <c r="L360" s="16"/>
      <c r="M360" s="16"/>
    </row>
    <row r="361" spans="2:13" ht="15.75">
      <c r="B361" s="174"/>
      <c r="C361" s="180" t="s">
        <v>50</v>
      </c>
      <c r="D361" s="97" t="s">
        <v>6</v>
      </c>
      <c r="E361" s="97">
        <v>1</v>
      </c>
      <c r="F361" s="97">
        <v>6135</v>
      </c>
      <c r="G361" s="97">
        <v>1</v>
      </c>
      <c r="H361" s="100">
        <v>21330</v>
      </c>
      <c r="J361" s="16"/>
      <c r="K361" s="16"/>
      <c r="L361" s="16"/>
      <c r="M361" s="16"/>
    </row>
    <row r="362" spans="2:13" ht="15.75">
      <c r="B362" s="174"/>
      <c r="C362" s="180"/>
      <c r="D362" s="97" t="s">
        <v>89</v>
      </c>
      <c r="E362" s="97"/>
      <c r="F362" s="97"/>
      <c r="G362" s="97">
        <v>1</v>
      </c>
      <c r="H362" s="100">
        <v>61615</v>
      </c>
      <c r="J362" s="16"/>
      <c r="K362" s="16"/>
      <c r="L362" s="16"/>
      <c r="M362" s="16"/>
    </row>
    <row r="363" spans="2:13" ht="15.75">
      <c r="B363" s="174"/>
      <c r="C363" s="97" t="s">
        <v>32</v>
      </c>
      <c r="D363" s="97" t="s">
        <v>6</v>
      </c>
      <c r="E363" s="97">
        <v>1</v>
      </c>
      <c r="F363" s="97">
        <v>2928</v>
      </c>
      <c r="G363" s="97"/>
      <c r="H363" s="100"/>
      <c r="J363" s="16"/>
      <c r="K363" s="16"/>
      <c r="L363" s="16"/>
      <c r="M363" s="16"/>
    </row>
    <row r="364" spans="2:13" ht="15.75">
      <c r="B364" s="174"/>
      <c r="C364" s="180" t="s">
        <v>33</v>
      </c>
      <c r="D364" s="97" t="s">
        <v>6</v>
      </c>
      <c r="E364" s="97">
        <v>1</v>
      </c>
      <c r="F364" s="97">
        <v>12243</v>
      </c>
      <c r="G364" s="97"/>
      <c r="H364" s="100"/>
      <c r="J364" s="16"/>
      <c r="K364" s="16"/>
      <c r="L364" s="16"/>
      <c r="M364" s="16"/>
    </row>
    <row r="365" spans="2:13" ht="15.75">
      <c r="B365" s="174"/>
      <c r="C365" s="180"/>
      <c r="D365" s="97" t="s">
        <v>89</v>
      </c>
      <c r="E365" s="97">
        <v>2</v>
      </c>
      <c r="F365" s="97">
        <v>35966</v>
      </c>
      <c r="G365" s="97"/>
      <c r="H365" s="100"/>
      <c r="J365" s="16"/>
      <c r="K365" s="16"/>
      <c r="L365" s="16"/>
      <c r="M365" s="16"/>
    </row>
    <row r="366" spans="2:13" ht="15.75">
      <c r="B366" s="174"/>
      <c r="C366" s="180" t="s">
        <v>7</v>
      </c>
      <c r="D366" s="97" t="s">
        <v>6</v>
      </c>
      <c r="E366" s="97">
        <v>1</v>
      </c>
      <c r="F366" s="97">
        <v>31198</v>
      </c>
      <c r="G366" s="97"/>
      <c r="H366" s="100"/>
      <c r="J366" s="16"/>
      <c r="K366" s="16"/>
      <c r="L366" s="16"/>
      <c r="M366" s="16"/>
    </row>
    <row r="367" spans="2:13" ht="15.75">
      <c r="B367" s="174"/>
      <c r="C367" s="180"/>
      <c r="D367" s="97" t="s">
        <v>89</v>
      </c>
      <c r="E367" s="97">
        <v>2</v>
      </c>
      <c r="F367" s="97">
        <v>53782</v>
      </c>
      <c r="G367" s="97"/>
      <c r="H367" s="100"/>
      <c r="I367" s="16"/>
      <c r="J367" s="16"/>
      <c r="K367" s="16"/>
      <c r="L367" s="16"/>
      <c r="M367" s="16"/>
    </row>
    <row r="368" spans="2:13" ht="15.75">
      <c r="B368" s="174"/>
      <c r="C368" s="180" t="s">
        <v>107</v>
      </c>
      <c r="D368" s="97" t="s">
        <v>6</v>
      </c>
      <c r="E368" s="97">
        <v>2</v>
      </c>
      <c r="F368" s="97">
        <v>32736</v>
      </c>
      <c r="G368" s="97">
        <v>3</v>
      </c>
      <c r="H368" s="100">
        <v>23727</v>
      </c>
      <c r="I368" s="16"/>
      <c r="J368" s="16"/>
      <c r="K368" s="16"/>
      <c r="L368" s="16"/>
      <c r="M368" s="16"/>
    </row>
    <row r="369" spans="2:13" ht="15.75">
      <c r="B369" s="174"/>
      <c r="C369" s="180"/>
      <c r="D369" s="97" t="s">
        <v>89</v>
      </c>
      <c r="E369" s="97">
        <v>1</v>
      </c>
      <c r="F369" s="97">
        <v>15461</v>
      </c>
      <c r="G369" s="97">
        <v>2</v>
      </c>
      <c r="H369" s="100">
        <v>10380</v>
      </c>
      <c r="I369" s="16"/>
      <c r="J369" s="16"/>
      <c r="K369" s="16"/>
      <c r="L369" s="16"/>
      <c r="M369" s="16"/>
    </row>
    <row r="370" spans="2:13" ht="15.75">
      <c r="B370" s="174"/>
      <c r="C370" s="97" t="s">
        <v>64</v>
      </c>
      <c r="D370" s="97" t="s">
        <v>6</v>
      </c>
      <c r="E370" s="97">
        <v>1</v>
      </c>
      <c r="F370" s="97">
        <v>6281</v>
      </c>
      <c r="G370" s="97"/>
      <c r="H370" s="100"/>
      <c r="I370" s="16"/>
      <c r="J370" s="16"/>
      <c r="K370" s="16"/>
      <c r="L370" s="16"/>
      <c r="M370" s="16"/>
    </row>
    <row r="371" spans="2:13" ht="15.75">
      <c r="B371" s="174"/>
      <c r="C371" s="180" t="s">
        <v>34</v>
      </c>
      <c r="D371" s="97" t="s">
        <v>6</v>
      </c>
      <c r="E371" s="97">
        <v>67</v>
      </c>
      <c r="F371" s="97">
        <v>609708</v>
      </c>
      <c r="G371" s="97">
        <v>67</v>
      </c>
      <c r="H371" s="100">
        <v>319566</v>
      </c>
      <c r="I371" s="16"/>
      <c r="J371" s="16"/>
      <c r="K371" s="16"/>
      <c r="L371" s="16"/>
      <c r="M371" s="16"/>
    </row>
    <row r="372" spans="2:13" ht="15.75">
      <c r="B372" s="174"/>
      <c r="C372" s="180"/>
      <c r="D372" s="97" t="s">
        <v>89</v>
      </c>
      <c r="E372" s="97">
        <v>12</v>
      </c>
      <c r="F372" s="97">
        <v>267306</v>
      </c>
      <c r="G372" s="97">
        <v>9</v>
      </c>
      <c r="H372" s="100">
        <v>81670</v>
      </c>
      <c r="I372" s="16"/>
      <c r="J372" s="16"/>
      <c r="K372" s="16"/>
      <c r="L372" s="16"/>
      <c r="M372" s="16"/>
    </row>
    <row r="373" spans="2:13" ht="15.75">
      <c r="B373" s="174"/>
      <c r="C373" s="97" t="s">
        <v>79</v>
      </c>
      <c r="D373" s="97" t="s">
        <v>89</v>
      </c>
      <c r="E373" s="97"/>
      <c r="F373" s="97"/>
      <c r="G373" s="97">
        <v>1</v>
      </c>
      <c r="H373" s="100">
        <v>3971</v>
      </c>
      <c r="I373" s="16"/>
      <c r="J373" s="16"/>
      <c r="K373" s="16"/>
      <c r="L373" s="16"/>
      <c r="M373" s="16"/>
    </row>
    <row r="374" spans="2:13" ht="15.75">
      <c r="B374" s="174"/>
      <c r="C374" s="180" t="s">
        <v>39</v>
      </c>
      <c r="D374" s="97" t="s">
        <v>6</v>
      </c>
      <c r="E374" s="97">
        <v>26</v>
      </c>
      <c r="F374" s="97">
        <v>1019335</v>
      </c>
      <c r="G374" s="97">
        <v>1</v>
      </c>
      <c r="H374" s="100">
        <v>13134</v>
      </c>
      <c r="I374" s="16"/>
      <c r="J374" s="16"/>
      <c r="K374" s="16"/>
      <c r="L374" s="16"/>
      <c r="M374" s="16"/>
    </row>
    <row r="375" spans="2:13" ht="15.75">
      <c r="B375" s="174"/>
      <c r="C375" s="180"/>
      <c r="D375" s="97" t="s">
        <v>89</v>
      </c>
      <c r="E375" s="97">
        <v>1</v>
      </c>
      <c r="F375" s="97">
        <v>21580</v>
      </c>
      <c r="G375" s="97">
        <v>1</v>
      </c>
      <c r="H375" s="100">
        <v>11601</v>
      </c>
      <c r="I375" s="16"/>
      <c r="J375" s="16"/>
      <c r="K375" s="16"/>
      <c r="L375" s="16"/>
      <c r="M375" s="16"/>
    </row>
    <row r="376" spans="2:13" ht="15.75">
      <c r="B376" s="174"/>
      <c r="C376" s="97" t="s">
        <v>185</v>
      </c>
      <c r="D376" s="97" t="s">
        <v>6</v>
      </c>
      <c r="E376" s="97">
        <v>4</v>
      </c>
      <c r="F376" s="97">
        <v>24526</v>
      </c>
      <c r="G376" s="97"/>
      <c r="H376" s="100"/>
      <c r="I376" s="16"/>
      <c r="J376" s="16"/>
      <c r="K376" s="16"/>
      <c r="L376" s="16"/>
      <c r="M376" s="16"/>
    </row>
    <row r="377" spans="2:13" ht="15.75">
      <c r="B377" s="174"/>
      <c r="C377" s="97" t="s">
        <v>36</v>
      </c>
      <c r="D377" s="97" t="s">
        <v>6</v>
      </c>
      <c r="E377" s="97">
        <v>40</v>
      </c>
      <c r="F377" s="97">
        <v>242391</v>
      </c>
      <c r="G377" s="97">
        <v>61</v>
      </c>
      <c r="H377" s="100">
        <v>391535</v>
      </c>
      <c r="I377" s="16"/>
      <c r="J377" s="16"/>
      <c r="K377" s="16"/>
      <c r="L377" s="16"/>
      <c r="M377" s="16"/>
    </row>
    <row r="378" spans="2:13" ht="15.75">
      <c r="B378" s="174"/>
      <c r="C378" s="97" t="s">
        <v>76</v>
      </c>
      <c r="D378" s="97" t="s">
        <v>6</v>
      </c>
      <c r="E378" s="97">
        <v>1</v>
      </c>
      <c r="F378" s="97">
        <v>11229</v>
      </c>
      <c r="G378" s="97"/>
      <c r="H378" s="100"/>
      <c r="I378" s="16"/>
      <c r="J378" s="16"/>
      <c r="K378" s="16"/>
      <c r="L378" s="16"/>
      <c r="M378" s="16"/>
    </row>
    <row r="379" spans="2:13" ht="15.75">
      <c r="B379" s="174"/>
      <c r="C379" s="97" t="s">
        <v>52</v>
      </c>
      <c r="D379" s="97" t="s">
        <v>89</v>
      </c>
      <c r="E379" s="97"/>
      <c r="F379" s="97"/>
      <c r="G379" s="97">
        <v>1</v>
      </c>
      <c r="H379" s="100">
        <v>4892</v>
      </c>
      <c r="I379" s="16"/>
      <c r="J379" s="16"/>
      <c r="K379" s="16"/>
      <c r="L379" s="16"/>
      <c r="M379" s="16"/>
    </row>
    <row r="380" spans="2:13" ht="15.75">
      <c r="B380" s="174"/>
      <c r="C380" s="97" t="s">
        <v>37</v>
      </c>
      <c r="D380" s="97" t="s">
        <v>6</v>
      </c>
      <c r="E380" s="97">
        <v>1</v>
      </c>
      <c r="F380" s="97">
        <v>10263</v>
      </c>
      <c r="G380" s="97">
        <v>1</v>
      </c>
      <c r="H380" s="100">
        <v>33486</v>
      </c>
      <c r="I380" s="16"/>
      <c r="J380" s="16"/>
      <c r="K380" s="16"/>
      <c r="L380" s="16"/>
      <c r="M380" s="16"/>
    </row>
    <row r="381" spans="2:13" ht="15.75">
      <c r="B381" s="174"/>
      <c r="C381" s="97" t="s">
        <v>57</v>
      </c>
      <c r="D381" s="97" t="s">
        <v>6</v>
      </c>
      <c r="E381" s="97">
        <v>1</v>
      </c>
      <c r="F381" s="97">
        <v>107744</v>
      </c>
      <c r="G381" s="97"/>
      <c r="H381" s="100"/>
      <c r="I381" s="16"/>
      <c r="J381" s="16"/>
      <c r="K381" s="16"/>
      <c r="L381" s="16"/>
      <c r="M381" s="16"/>
    </row>
    <row r="382" spans="2:13" ht="15.75">
      <c r="B382" s="174"/>
      <c r="C382" s="97" t="s">
        <v>54</v>
      </c>
      <c r="D382" s="97" t="s">
        <v>6</v>
      </c>
      <c r="E382" s="97"/>
      <c r="F382" s="97"/>
      <c r="G382" s="97">
        <v>1</v>
      </c>
      <c r="H382" s="100">
        <v>21577</v>
      </c>
      <c r="I382" s="16"/>
      <c r="J382" s="16"/>
      <c r="K382" s="16"/>
      <c r="L382" s="16"/>
      <c r="M382" s="16"/>
    </row>
    <row r="383" spans="2:13" ht="15.75">
      <c r="B383" s="174"/>
      <c r="C383" s="180" t="s">
        <v>109</v>
      </c>
      <c r="D383" s="97" t="s">
        <v>6</v>
      </c>
      <c r="E383" s="97">
        <v>4</v>
      </c>
      <c r="F383" s="97">
        <v>91400</v>
      </c>
      <c r="G383" s="97"/>
      <c r="H383" s="100"/>
      <c r="I383" s="16"/>
      <c r="J383" s="16"/>
      <c r="K383" s="16"/>
      <c r="L383" s="16"/>
      <c r="M383" s="16"/>
    </row>
    <row r="384" spans="2:13" ht="15.75">
      <c r="B384" s="174"/>
      <c r="C384" s="180"/>
      <c r="D384" s="97" t="s">
        <v>89</v>
      </c>
      <c r="E384" s="97">
        <v>6</v>
      </c>
      <c r="F384" s="97">
        <v>104859</v>
      </c>
      <c r="G384" s="97">
        <v>3</v>
      </c>
      <c r="H384" s="100">
        <v>78308</v>
      </c>
      <c r="I384" s="16"/>
      <c r="J384" s="16"/>
      <c r="K384" s="16"/>
      <c r="L384" s="16"/>
      <c r="M384" s="16"/>
    </row>
    <row r="385" spans="2:13" ht="15.75">
      <c r="B385" s="174"/>
      <c r="C385" s="97" t="s">
        <v>186</v>
      </c>
      <c r="D385" s="97" t="s">
        <v>6</v>
      </c>
      <c r="E385" s="97">
        <v>2</v>
      </c>
      <c r="F385" s="97">
        <v>46009</v>
      </c>
      <c r="G385" s="97"/>
      <c r="H385" s="100"/>
      <c r="I385" s="16"/>
      <c r="J385" s="16"/>
      <c r="K385" s="16"/>
      <c r="L385" s="16"/>
      <c r="M385" s="16"/>
    </row>
    <row r="386" spans="2:13" ht="15.75">
      <c r="B386" s="174"/>
      <c r="C386" s="97" t="s">
        <v>55</v>
      </c>
      <c r="D386" s="97" t="s">
        <v>6</v>
      </c>
      <c r="E386" s="97">
        <v>4</v>
      </c>
      <c r="F386" s="97">
        <v>58138</v>
      </c>
      <c r="G386" s="97"/>
      <c r="H386" s="100"/>
      <c r="I386" s="16"/>
      <c r="J386" s="16"/>
      <c r="K386" s="16"/>
      <c r="L386" s="16"/>
      <c r="M386" s="16"/>
    </row>
    <row r="387" spans="2:13" ht="15.75">
      <c r="B387" s="174"/>
      <c r="C387" s="97" t="s">
        <v>108</v>
      </c>
      <c r="D387" s="97" t="s">
        <v>6</v>
      </c>
      <c r="E387" s="97">
        <v>2</v>
      </c>
      <c r="F387" s="97">
        <v>124434</v>
      </c>
      <c r="G387" s="97">
        <v>3</v>
      </c>
      <c r="H387" s="100">
        <v>64062</v>
      </c>
      <c r="I387" s="16"/>
      <c r="J387" s="16"/>
      <c r="K387" s="16"/>
      <c r="L387" s="16"/>
      <c r="M387" s="16"/>
    </row>
    <row r="388" spans="2:13" ht="15.75">
      <c r="B388" s="174"/>
      <c r="C388" s="180" t="s">
        <v>38</v>
      </c>
      <c r="D388" s="97" t="s">
        <v>6</v>
      </c>
      <c r="E388" s="97">
        <v>4</v>
      </c>
      <c r="F388" s="97">
        <v>13937</v>
      </c>
      <c r="G388" s="97">
        <v>2</v>
      </c>
      <c r="H388" s="100">
        <v>15017</v>
      </c>
      <c r="I388" s="16"/>
      <c r="J388" s="16"/>
      <c r="K388" s="16"/>
      <c r="L388" s="16"/>
      <c r="M388" s="16"/>
    </row>
    <row r="389" spans="2:13" ht="15.75">
      <c r="B389" s="174"/>
      <c r="C389" s="180"/>
      <c r="D389" s="97" t="s">
        <v>89</v>
      </c>
      <c r="E389" s="97">
        <v>1</v>
      </c>
      <c r="F389" s="97">
        <v>3851</v>
      </c>
      <c r="G389" s="97">
        <v>1</v>
      </c>
      <c r="H389" s="100">
        <v>15755</v>
      </c>
      <c r="I389" s="16"/>
      <c r="J389" s="16"/>
      <c r="K389" s="16"/>
      <c r="L389" s="16"/>
      <c r="M389" s="16"/>
    </row>
    <row r="390" spans="2:13" ht="15.75">
      <c r="B390" s="174"/>
      <c r="C390" s="97" t="s">
        <v>112</v>
      </c>
      <c r="D390" s="97" t="s">
        <v>6</v>
      </c>
      <c r="E390" s="97">
        <v>5</v>
      </c>
      <c r="F390" s="97">
        <v>157298</v>
      </c>
      <c r="G390" s="97">
        <v>1</v>
      </c>
      <c r="H390" s="100">
        <v>12193</v>
      </c>
      <c r="I390" s="16"/>
      <c r="J390" s="16"/>
      <c r="K390" s="16"/>
      <c r="L390" s="16"/>
      <c r="M390" s="16"/>
    </row>
    <row r="391" spans="2:13" ht="15.75">
      <c r="B391" s="178" t="s">
        <v>133</v>
      </c>
      <c r="C391" s="106" t="s">
        <v>61</v>
      </c>
      <c r="D391" s="106" t="s">
        <v>6</v>
      </c>
      <c r="E391" s="106">
        <v>1</v>
      </c>
      <c r="F391" s="106">
        <v>32761</v>
      </c>
      <c r="G391" s="106"/>
      <c r="H391" s="107"/>
      <c r="I391" s="16"/>
      <c r="J391" s="16"/>
      <c r="K391" s="16"/>
      <c r="L391" s="16"/>
      <c r="M391" s="16"/>
    </row>
    <row r="392" spans="2:13" ht="15.75">
      <c r="B392" s="178"/>
      <c r="C392" s="179" t="s">
        <v>62</v>
      </c>
      <c r="D392" s="106" t="s">
        <v>6</v>
      </c>
      <c r="E392" s="106">
        <v>1</v>
      </c>
      <c r="F392" s="106">
        <v>106930</v>
      </c>
      <c r="G392" s="106"/>
      <c r="H392" s="107"/>
      <c r="I392" s="16"/>
      <c r="J392" s="16"/>
      <c r="K392" s="16"/>
      <c r="L392" s="16"/>
      <c r="M392" s="16"/>
    </row>
    <row r="393" spans="2:13" ht="15.75">
      <c r="B393" s="178"/>
      <c r="C393" s="179"/>
      <c r="D393" s="106" t="s">
        <v>89</v>
      </c>
      <c r="E393" s="106">
        <v>1</v>
      </c>
      <c r="F393" s="106">
        <v>51258</v>
      </c>
      <c r="G393" s="106"/>
      <c r="H393" s="107"/>
      <c r="I393" s="16"/>
      <c r="J393" s="16"/>
      <c r="K393" s="16"/>
      <c r="L393" s="16"/>
      <c r="M393" s="16"/>
    </row>
    <row r="394" spans="2:13" ht="15.75">
      <c r="B394" s="178"/>
      <c r="C394" s="106" t="s">
        <v>90</v>
      </c>
      <c r="D394" s="106" t="s">
        <v>89</v>
      </c>
      <c r="E394" s="106"/>
      <c r="F394" s="106"/>
      <c r="G394" s="106">
        <v>3</v>
      </c>
      <c r="H394" s="107">
        <v>5888</v>
      </c>
      <c r="I394" s="16"/>
      <c r="J394" s="16"/>
      <c r="K394" s="16"/>
      <c r="L394" s="16"/>
      <c r="M394" s="16"/>
    </row>
    <row r="395" spans="2:13" ht="15.75">
      <c r="B395" s="178"/>
      <c r="C395" s="106" t="s">
        <v>14</v>
      </c>
      <c r="D395" s="106" t="s">
        <v>6</v>
      </c>
      <c r="E395" s="106">
        <v>9</v>
      </c>
      <c r="F395" s="106">
        <v>233712</v>
      </c>
      <c r="G395" s="106"/>
      <c r="H395" s="107"/>
      <c r="I395" s="16"/>
      <c r="J395" s="16"/>
      <c r="K395" s="16"/>
      <c r="L395" s="16"/>
      <c r="M395" s="16"/>
    </row>
    <row r="396" spans="2:13" ht="15.75">
      <c r="B396" s="178"/>
      <c r="C396" s="106" t="s">
        <v>40</v>
      </c>
      <c r="D396" s="106" t="s">
        <v>89</v>
      </c>
      <c r="E396" s="106">
        <v>1</v>
      </c>
      <c r="F396" s="106">
        <v>21230</v>
      </c>
      <c r="G396" s="106"/>
      <c r="H396" s="107"/>
      <c r="I396" s="16"/>
      <c r="J396" s="16"/>
      <c r="K396" s="16"/>
      <c r="L396" s="16"/>
      <c r="M396" s="16"/>
    </row>
    <row r="397" spans="2:13" ht="15.75">
      <c r="B397" s="178"/>
      <c r="C397" s="106" t="s">
        <v>65</v>
      </c>
      <c r="D397" s="106" t="s">
        <v>6</v>
      </c>
      <c r="E397" s="106"/>
      <c r="F397" s="106"/>
      <c r="G397" s="106">
        <v>1</v>
      </c>
      <c r="H397" s="107">
        <v>12487</v>
      </c>
      <c r="I397" s="16"/>
      <c r="J397" s="16"/>
      <c r="K397" s="16"/>
      <c r="L397" s="16"/>
      <c r="M397" s="16"/>
    </row>
    <row r="398" spans="2:13" ht="15.75">
      <c r="B398" s="178"/>
      <c r="C398" s="106" t="s">
        <v>114</v>
      </c>
      <c r="D398" s="106" t="s">
        <v>89</v>
      </c>
      <c r="E398" s="106"/>
      <c r="F398" s="106"/>
      <c r="G398" s="106">
        <v>4</v>
      </c>
      <c r="H398" s="107">
        <v>25335</v>
      </c>
      <c r="I398" s="16"/>
      <c r="J398" s="16"/>
      <c r="K398" s="16"/>
      <c r="L398" s="16"/>
      <c r="M398" s="16"/>
    </row>
    <row r="399" spans="2:13" ht="15.75">
      <c r="B399" s="178"/>
      <c r="C399" s="106" t="s">
        <v>98</v>
      </c>
      <c r="D399" s="106" t="s">
        <v>89</v>
      </c>
      <c r="E399" s="106">
        <v>1</v>
      </c>
      <c r="F399" s="106">
        <v>6281</v>
      </c>
      <c r="G399" s="106"/>
      <c r="H399" s="107"/>
      <c r="I399" s="16"/>
      <c r="J399" s="16"/>
      <c r="K399" s="16"/>
      <c r="L399" s="16"/>
      <c r="M399" s="16"/>
    </row>
    <row r="400" spans="2:13" ht="15.75">
      <c r="B400" s="178"/>
      <c r="C400" s="179" t="s">
        <v>18</v>
      </c>
      <c r="D400" s="106" t="s">
        <v>6</v>
      </c>
      <c r="E400" s="106"/>
      <c r="F400" s="106"/>
      <c r="G400" s="106">
        <v>4</v>
      </c>
      <c r="H400" s="107">
        <v>86090</v>
      </c>
      <c r="I400" s="16"/>
      <c r="J400" s="16"/>
      <c r="K400" s="16"/>
      <c r="L400" s="16"/>
      <c r="M400" s="16"/>
    </row>
    <row r="401" spans="2:13" ht="15.75">
      <c r="B401" s="178"/>
      <c r="C401" s="179"/>
      <c r="D401" s="106" t="s">
        <v>89</v>
      </c>
      <c r="E401" s="106">
        <v>1</v>
      </c>
      <c r="F401" s="106">
        <v>5157</v>
      </c>
      <c r="G401" s="106">
        <v>1</v>
      </c>
      <c r="H401" s="107">
        <v>52153</v>
      </c>
      <c r="I401" s="16"/>
      <c r="J401" s="16"/>
      <c r="K401" s="16"/>
      <c r="L401" s="16"/>
      <c r="M401" s="16"/>
    </row>
    <row r="402" spans="2:13" ht="15.75">
      <c r="B402" s="178"/>
      <c r="C402" s="106" t="s">
        <v>19</v>
      </c>
      <c r="D402" s="106" t="s">
        <v>6</v>
      </c>
      <c r="E402" s="106">
        <v>5</v>
      </c>
      <c r="F402" s="106">
        <v>171640</v>
      </c>
      <c r="G402" s="106"/>
      <c r="H402" s="107"/>
      <c r="I402" s="16"/>
      <c r="J402" s="16"/>
      <c r="K402" s="16"/>
      <c r="L402" s="16"/>
      <c r="M402" s="16"/>
    </row>
    <row r="403" spans="2:13" ht="15.75">
      <c r="B403" s="178"/>
      <c r="C403" s="106" t="s">
        <v>20</v>
      </c>
      <c r="D403" s="106" t="s">
        <v>89</v>
      </c>
      <c r="E403" s="106"/>
      <c r="F403" s="106"/>
      <c r="G403" s="106">
        <v>1</v>
      </c>
      <c r="H403" s="107">
        <v>109809</v>
      </c>
      <c r="I403" s="16"/>
      <c r="J403" s="16"/>
      <c r="K403" s="16"/>
      <c r="L403" s="16"/>
      <c r="M403" s="16"/>
    </row>
    <row r="404" spans="2:13" ht="15.75">
      <c r="B404" s="178"/>
      <c r="C404" s="106" t="s">
        <v>74</v>
      </c>
      <c r="D404" s="106" t="s">
        <v>6</v>
      </c>
      <c r="E404" s="106">
        <v>1</v>
      </c>
      <c r="F404" s="106">
        <v>53774</v>
      </c>
      <c r="G404" s="106"/>
      <c r="H404" s="107"/>
      <c r="I404" s="16"/>
      <c r="J404" s="16"/>
      <c r="K404" s="16"/>
      <c r="L404" s="16"/>
      <c r="M404" s="16"/>
    </row>
    <row r="405" spans="2:13" ht="15.75">
      <c r="B405" s="178"/>
      <c r="C405" s="179" t="s">
        <v>8</v>
      </c>
      <c r="D405" s="106" t="s">
        <v>89</v>
      </c>
      <c r="E405" s="106">
        <v>4</v>
      </c>
      <c r="F405" s="106">
        <v>170704</v>
      </c>
      <c r="G405" s="106"/>
      <c r="H405" s="107"/>
      <c r="I405" s="16"/>
      <c r="J405" s="16"/>
      <c r="K405" s="16"/>
      <c r="L405" s="16"/>
      <c r="M405" s="16"/>
    </row>
    <row r="406" spans="2:13" ht="15.75">
      <c r="B406" s="178"/>
      <c r="C406" s="179"/>
      <c r="D406" s="106" t="s">
        <v>89</v>
      </c>
      <c r="E406" s="106"/>
      <c r="F406" s="106"/>
      <c r="G406" s="106">
        <v>2</v>
      </c>
      <c r="H406" s="107">
        <v>122154</v>
      </c>
      <c r="I406" s="16"/>
      <c r="J406" s="16"/>
      <c r="K406" s="16"/>
      <c r="L406" s="16"/>
      <c r="M406" s="16"/>
    </row>
    <row r="407" spans="2:13" ht="15.75">
      <c r="B407" s="178"/>
      <c r="C407" s="179" t="s">
        <v>43</v>
      </c>
      <c r="D407" s="106" t="s">
        <v>6</v>
      </c>
      <c r="E407" s="106">
        <v>2</v>
      </c>
      <c r="F407" s="106">
        <v>18479</v>
      </c>
      <c r="G407" s="106"/>
      <c r="H407" s="107"/>
      <c r="I407" s="16"/>
      <c r="J407" s="16"/>
      <c r="K407" s="16"/>
      <c r="L407" s="16"/>
      <c r="M407" s="16"/>
    </row>
    <row r="408" spans="2:13" ht="15.75">
      <c r="B408" s="178"/>
      <c r="C408" s="179"/>
      <c r="D408" s="106" t="s">
        <v>89</v>
      </c>
      <c r="E408" s="106">
        <v>5</v>
      </c>
      <c r="F408" s="106">
        <v>156896</v>
      </c>
      <c r="G408" s="106">
        <v>4</v>
      </c>
      <c r="H408" s="107">
        <v>21015</v>
      </c>
      <c r="I408" s="16"/>
      <c r="J408" s="16"/>
      <c r="K408" s="16"/>
      <c r="L408" s="16"/>
      <c r="M408" s="16"/>
    </row>
    <row r="409" spans="2:13" ht="15.75">
      <c r="B409" s="178"/>
      <c r="C409" s="179" t="s">
        <v>5</v>
      </c>
      <c r="D409" s="106" t="s">
        <v>6</v>
      </c>
      <c r="E409" s="106">
        <v>5</v>
      </c>
      <c r="F409" s="106">
        <v>91461</v>
      </c>
      <c r="G409" s="106"/>
      <c r="H409" s="107"/>
      <c r="J409" s="16"/>
      <c r="K409" s="16"/>
      <c r="L409" s="16"/>
      <c r="M409" s="16"/>
    </row>
    <row r="410" spans="2:13" ht="15.75">
      <c r="B410" s="178"/>
      <c r="C410" s="179"/>
      <c r="D410" s="106" t="s">
        <v>89</v>
      </c>
      <c r="E410" s="106">
        <v>3</v>
      </c>
      <c r="F410" s="106">
        <v>140742</v>
      </c>
      <c r="G410" s="106"/>
      <c r="H410" s="107"/>
      <c r="J410" s="16"/>
      <c r="K410" s="16"/>
      <c r="L410" s="16"/>
      <c r="M410" s="16"/>
    </row>
    <row r="411" spans="2:13" ht="15.75">
      <c r="B411" s="178"/>
      <c r="C411" s="106" t="s">
        <v>21</v>
      </c>
      <c r="D411" s="106" t="s">
        <v>6</v>
      </c>
      <c r="E411" s="106">
        <v>1</v>
      </c>
      <c r="F411" s="106">
        <v>15365</v>
      </c>
      <c r="G411" s="106"/>
      <c r="H411" s="107"/>
      <c r="J411" s="16"/>
      <c r="K411" s="16"/>
      <c r="L411" s="16"/>
      <c r="M411" s="16"/>
    </row>
    <row r="412" spans="2:13" ht="15.75">
      <c r="B412" s="178"/>
      <c r="C412" s="106" t="s">
        <v>60</v>
      </c>
      <c r="D412" s="106" t="s">
        <v>6</v>
      </c>
      <c r="E412" s="106">
        <v>17</v>
      </c>
      <c r="F412" s="106">
        <v>2074529</v>
      </c>
      <c r="G412" s="106"/>
      <c r="H412" s="107"/>
      <c r="J412" s="16"/>
      <c r="K412" s="16"/>
      <c r="L412" s="16"/>
      <c r="M412" s="16"/>
    </row>
    <row r="413" spans="2:13" ht="15.75">
      <c r="B413" s="178"/>
      <c r="C413" s="106" t="s">
        <v>22</v>
      </c>
      <c r="D413" s="106" t="s">
        <v>89</v>
      </c>
      <c r="E413" s="106">
        <v>1</v>
      </c>
      <c r="F413" s="106">
        <v>9784</v>
      </c>
      <c r="G413" s="106"/>
      <c r="H413" s="107"/>
      <c r="J413" s="16"/>
      <c r="K413" s="16"/>
      <c r="L413" s="16"/>
      <c r="M413" s="16"/>
    </row>
    <row r="414" spans="2:13" ht="15.75">
      <c r="B414" s="178"/>
      <c r="C414" s="106" t="s">
        <v>44</v>
      </c>
      <c r="D414" s="106" t="s">
        <v>6</v>
      </c>
      <c r="E414" s="106">
        <v>2</v>
      </c>
      <c r="F414" s="106">
        <v>42782</v>
      </c>
      <c r="G414" s="106">
        <v>2</v>
      </c>
      <c r="H414" s="107">
        <v>42782</v>
      </c>
      <c r="J414" s="16"/>
      <c r="K414" s="16"/>
      <c r="L414" s="16"/>
      <c r="M414" s="16"/>
    </row>
    <row r="415" spans="2:13" ht="15.75">
      <c r="B415" s="178"/>
      <c r="C415" s="106" t="s">
        <v>23</v>
      </c>
      <c r="D415" s="106" t="s">
        <v>6</v>
      </c>
      <c r="E415" s="106">
        <v>1</v>
      </c>
      <c r="F415" s="106">
        <v>9382</v>
      </c>
      <c r="G415" s="106"/>
      <c r="H415" s="107"/>
      <c r="J415" s="16"/>
      <c r="K415" s="16"/>
      <c r="L415" s="16"/>
      <c r="M415" s="16"/>
    </row>
    <row r="416" spans="2:13" ht="15.75">
      <c r="B416" s="178"/>
      <c r="C416" s="179" t="s">
        <v>24</v>
      </c>
      <c r="D416" s="106" t="s">
        <v>6</v>
      </c>
      <c r="E416" s="106">
        <v>3</v>
      </c>
      <c r="F416" s="106">
        <v>264152</v>
      </c>
      <c r="G416" s="106"/>
      <c r="H416" s="107"/>
      <c r="J416" s="16"/>
      <c r="K416" s="16"/>
      <c r="L416" s="16"/>
      <c r="M416" s="16"/>
    </row>
    <row r="417" spans="2:13" ht="15.75">
      <c r="B417" s="178"/>
      <c r="C417" s="179"/>
      <c r="D417" s="106" t="s">
        <v>89</v>
      </c>
      <c r="E417" s="106">
        <v>11</v>
      </c>
      <c r="F417" s="106">
        <v>214277</v>
      </c>
      <c r="G417" s="106">
        <v>1</v>
      </c>
      <c r="H417" s="107">
        <v>3914</v>
      </c>
      <c r="J417" s="16"/>
      <c r="K417" s="16"/>
      <c r="L417" s="16"/>
      <c r="M417" s="16"/>
    </row>
    <row r="418" spans="2:13" ht="15.75">
      <c r="B418" s="178"/>
      <c r="C418" s="106" t="s">
        <v>9</v>
      </c>
      <c r="D418" s="106" t="s">
        <v>89</v>
      </c>
      <c r="E418" s="106">
        <v>8</v>
      </c>
      <c r="F418" s="106">
        <v>223907</v>
      </c>
      <c r="G418" s="106">
        <v>19</v>
      </c>
      <c r="H418" s="107">
        <v>401049</v>
      </c>
      <c r="J418" s="16"/>
      <c r="K418" s="16"/>
      <c r="L418" s="16"/>
      <c r="M418" s="16"/>
    </row>
    <row r="419" spans="2:13" ht="15.75">
      <c r="B419" s="178"/>
      <c r="C419" s="179" t="s">
        <v>25</v>
      </c>
      <c r="D419" s="106" t="s">
        <v>6</v>
      </c>
      <c r="E419" s="106">
        <v>2</v>
      </c>
      <c r="F419" s="106">
        <v>38442</v>
      </c>
      <c r="G419" s="106"/>
      <c r="H419" s="107"/>
      <c r="J419" s="16"/>
      <c r="K419" s="16"/>
      <c r="L419" s="16"/>
      <c r="M419" s="16"/>
    </row>
    <row r="420" spans="2:13" ht="15.75">
      <c r="B420" s="178"/>
      <c r="C420" s="179"/>
      <c r="D420" s="106" t="s">
        <v>89</v>
      </c>
      <c r="E420" s="106"/>
      <c r="F420" s="106"/>
      <c r="G420" s="106">
        <v>1</v>
      </c>
      <c r="H420" s="107">
        <v>21337</v>
      </c>
      <c r="J420" s="16"/>
      <c r="K420" s="16"/>
      <c r="L420" s="16"/>
      <c r="M420" s="16"/>
    </row>
    <row r="421" spans="2:13" ht="15.75">
      <c r="B421" s="178"/>
      <c r="C421" s="106" t="s">
        <v>10</v>
      </c>
      <c r="D421" s="106" t="s">
        <v>89</v>
      </c>
      <c r="E421" s="106">
        <v>2</v>
      </c>
      <c r="F421" s="106">
        <v>112578</v>
      </c>
      <c r="G421" s="106">
        <v>1</v>
      </c>
      <c r="H421" s="107">
        <v>95799</v>
      </c>
      <c r="J421" s="16"/>
      <c r="K421" s="16"/>
      <c r="L421" s="16"/>
      <c r="M421" s="16"/>
    </row>
    <row r="422" spans="2:13" ht="15.75">
      <c r="B422" s="178"/>
      <c r="C422" s="106" t="s">
        <v>11</v>
      </c>
      <c r="D422" s="106" t="s">
        <v>89</v>
      </c>
      <c r="E422" s="106">
        <v>14</v>
      </c>
      <c r="F422" s="106">
        <v>132613</v>
      </c>
      <c r="G422" s="106">
        <v>4</v>
      </c>
      <c r="H422" s="107">
        <v>123843</v>
      </c>
      <c r="J422" s="16"/>
      <c r="K422" s="16"/>
      <c r="L422" s="16"/>
      <c r="M422" s="16"/>
    </row>
    <row r="423" spans="2:13" ht="15.75">
      <c r="B423" s="178"/>
      <c r="C423" s="106" t="s">
        <v>27</v>
      </c>
      <c r="D423" s="106" t="s">
        <v>6</v>
      </c>
      <c r="E423" s="106"/>
      <c r="F423" s="106"/>
      <c r="G423" s="106">
        <v>1</v>
      </c>
      <c r="H423" s="107">
        <v>12487</v>
      </c>
      <c r="J423" s="16"/>
      <c r="K423" s="16"/>
      <c r="L423" s="16"/>
      <c r="M423" s="16"/>
    </row>
    <row r="424" spans="2:13" ht="15.75">
      <c r="B424" s="178"/>
      <c r="C424" s="179" t="s">
        <v>49</v>
      </c>
      <c r="D424" s="106" t="s">
        <v>6</v>
      </c>
      <c r="E424" s="106">
        <v>15</v>
      </c>
      <c r="F424" s="106">
        <v>288919</v>
      </c>
      <c r="G424" s="106">
        <v>1</v>
      </c>
      <c r="H424" s="107">
        <v>12487</v>
      </c>
      <c r="J424" s="16"/>
      <c r="K424" s="16"/>
      <c r="L424" s="16"/>
      <c r="M424" s="16"/>
    </row>
    <row r="425" spans="2:13" ht="15.75">
      <c r="B425" s="178"/>
      <c r="C425" s="179"/>
      <c r="D425" s="106" t="s">
        <v>89</v>
      </c>
      <c r="E425" s="106"/>
      <c r="F425" s="106"/>
      <c r="G425" s="106">
        <v>1</v>
      </c>
      <c r="H425" s="107">
        <v>21777</v>
      </c>
      <c r="J425" s="16"/>
      <c r="K425" s="16"/>
      <c r="L425" s="16"/>
      <c r="M425" s="16"/>
    </row>
    <row r="426" spans="2:13" ht="15.75">
      <c r="B426" s="178"/>
      <c r="C426" s="106" t="s">
        <v>28</v>
      </c>
      <c r="D426" s="106" t="s">
        <v>6</v>
      </c>
      <c r="E426" s="106">
        <v>1</v>
      </c>
      <c r="F426" s="106">
        <v>1920</v>
      </c>
      <c r="G426" s="106"/>
      <c r="H426" s="107"/>
      <c r="J426" s="16"/>
      <c r="K426" s="16"/>
      <c r="L426" s="16"/>
      <c r="M426" s="16"/>
    </row>
    <row r="427" spans="2:13" ht="15.75">
      <c r="B427" s="178"/>
      <c r="C427" s="179" t="s">
        <v>116</v>
      </c>
      <c r="D427" s="106" t="s">
        <v>6</v>
      </c>
      <c r="E427" s="106"/>
      <c r="F427" s="106"/>
      <c r="G427" s="106">
        <v>3</v>
      </c>
      <c r="H427" s="107">
        <v>65331</v>
      </c>
      <c r="J427" s="16"/>
      <c r="K427" s="16"/>
      <c r="L427" s="16"/>
      <c r="M427" s="16"/>
    </row>
    <row r="428" spans="2:13" ht="15.75">
      <c r="B428" s="178"/>
      <c r="C428" s="179"/>
      <c r="D428" s="106" t="s">
        <v>89</v>
      </c>
      <c r="E428" s="106">
        <v>1</v>
      </c>
      <c r="F428" s="106">
        <v>1997</v>
      </c>
      <c r="G428" s="106">
        <v>3</v>
      </c>
      <c r="H428" s="107">
        <v>3777</v>
      </c>
      <c r="J428" s="16"/>
      <c r="K428" s="16"/>
      <c r="L428" s="16"/>
      <c r="M428" s="16"/>
    </row>
    <row r="429" spans="2:13" ht="15.75">
      <c r="B429" s="178"/>
      <c r="C429" s="106" t="s">
        <v>58</v>
      </c>
      <c r="D429" s="106" t="s">
        <v>6</v>
      </c>
      <c r="E429" s="106">
        <v>3</v>
      </c>
      <c r="F429" s="106">
        <v>158806</v>
      </c>
      <c r="G429" s="106"/>
      <c r="H429" s="107"/>
      <c r="J429" s="16"/>
      <c r="K429" s="16"/>
      <c r="L429" s="16"/>
      <c r="M429" s="16"/>
    </row>
    <row r="430" spans="2:13" ht="15.75">
      <c r="B430" s="178"/>
      <c r="C430" s="179" t="s">
        <v>30</v>
      </c>
      <c r="D430" s="106" t="s">
        <v>6</v>
      </c>
      <c r="E430" s="106">
        <v>6</v>
      </c>
      <c r="F430" s="106">
        <v>115826</v>
      </c>
      <c r="G430" s="106"/>
      <c r="H430" s="107"/>
      <c r="J430" s="16"/>
      <c r="K430" s="16"/>
      <c r="L430" s="16"/>
      <c r="M430" s="16"/>
    </row>
    <row r="431" spans="2:13" ht="15.75">
      <c r="B431" s="178"/>
      <c r="C431" s="179"/>
      <c r="D431" s="106" t="s">
        <v>89</v>
      </c>
      <c r="E431" s="106">
        <v>3</v>
      </c>
      <c r="F431" s="106">
        <v>49648</v>
      </c>
      <c r="G431" s="106">
        <v>2</v>
      </c>
      <c r="H431" s="107">
        <v>37538</v>
      </c>
      <c r="J431" s="16"/>
      <c r="K431" s="16"/>
      <c r="L431" s="16"/>
      <c r="M431" s="16"/>
    </row>
    <row r="432" spans="2:13" ht="15.75">
      <c r="B432" s="178"/>
      <c r="C432" s="106" t="s">
        <v>12</v>
      </c>
      <c r="D432" s="106" t="s">
        <v>89</v>
      </c>
      <c r="E432" s="106">
        <v>10</v>
      </c>
      <c r="F432" s="106">
        <v>250481</v>
      </c>
      <c r="G432" s="106">
        <v>7</v>
      </c>
      <c r="H432" s="107">
        <v>56938</v>
      </c>
      <c r="J432" s="16"/>
      <c r="K432" s="16"/>
      <c r="L432" s="16"/>
      <c r="M432" s="16"/>
    </row>
    <row r="433" spans="2:13" ht="15.75">
      <c r="B433" s="178"/>
      <c r="C433" s="106" t="s">
        <v>32</v>
      </c>
      <c r="D433" s="106" t="s">
        <v>89</v>
      </c>
      <c r="E433" s="106">
        <v>3</v>
      </c>
      <c r="F433" s="106">
        <v>18156</v>
      </c>
      <c r="G433" s="106">
        <v>2</v>
      </c>
      <c r="H433" s="107">
        <v>11269</v>
      </c>
      <c r="J433" s="16"/>
      <c r="K433" s="16"/>
      <c r="L433" s="16"/>
      <c r="M433" s="16"/>
    </row>
    <row r="434" spans="2:13" ht="15.75">
      <c r="B434" s="178"/>
      <c r="C434" s="106" t="s">
        <v>70</v>
      </c>
      <c r="D434" s="106" t="s">
        <v>89</v>
      </c>
      <c r="E434" s="106"/>
      <c r="F434" s="106"/>
      <c r="G434" s="106">
        <v>1</v>
      </c>
      <c r="H434" s="107">
        <v>36284</v>
      </c>
      <c r="J434" s="16"/>
      <c r="K434" s="16"/>
      <c r="L434" s="16"/>
      <c r="M434" s="16"/>
    </row>
    <row r="435" spans="2:13" ht="15.75">
      <c r="B435" s="178"/>
      <c r="C435" s="106" t="s">
        <v>33</v>
      </c>
      <c r="D435" s="106" t="s">
        <v>89</v>
      </c>
      <c r="E435" s="106">
        <v>12</v>
      </c>
      <c r="F435" s="106">
        <v>163318</v>
      </c>
      <c r="G435" s="106"/>
      <c r="H435" s="107"/>
      <c r="J435" s="16"/>
      <c r="K435" s="16"/>
      <c r="L435" s="16"/>
      <c r="M435" s="16"/>
    </row>
    <row r="436" spans="2:13" ht="15.75">
      <c r="B436" s="178"/>
      <c r="C436" s="179" t="s">
        <v>7</v>
      </c>
      <c r="D436" s="106" t="s">
        <v>6</v>
      </c>
      <c r="E436" s="106">
        <v>1</v>
      </c>
      <c r="F436" s="106">
        <v>47289</v>
      </c>
      <c r="G436" s="106"/>
      <c r="H436" s="107"/>
      <c r="J436" s="16"/>
      <c r="K436" s="16"/>
      <c r="L436" s="16"/>
      <c r="M436" s="16"/>
    </row>
    <row r="437" spans="2:13" ht="15.75">
      <c r="B437" s="178"/>
      <c r="C437" s="179"/>
      <c r="D437" s="106" t="s">
        <v>89</v>
      </c>
      <c r="E437" s="106"/>
      <c r="F437" s="106"/>
      <c r="G437" s="106">
        <v>1</v>
      </c>
      <c r="H437" s="107">
        <v>2681</v>
      </c>
      <c r="J437" s="16"/>
      <c r="K437" s="16"/>
      <c r="L437" s="16"/>
      <c r="M437" s="16"/>
    </row>
    <row r="438" spans="2:13" ht="15.75">
      <c r="B438" s="178"/>
      <c r="C438" s="179" t="s">
        <v>107</v>
      </c>
      <c r="D438" s="106" t="s">
        <v>6</v>
      </c>
      <c r="E438" s="106">
        <v>20</v>
      </c>
      <c r="F438" s="106">
        <v>1785412</v>
      </c>
      <c r="G438" s="106">
        <v>1</v>
      </c>
      <c r="H438" s="107">
        <v>45511</v>
      </c>
      <c r="J438" s="16"/>
      <c r="K438" s="16"/>
      <c r="L438" s="16"/>
      <c r="M438" s="16"/>
    </row>
    <row r="439" spans="2:13" ht="15.75">
      <c r="B439" s="178"/>
      <c r="C439" s="179"/>
      <c r="D439" s="106" t="s">
        <v>89</v>
      </c>
      <c r="E439" s="106">
        <v>35</v>
      </c>
      <c r="F439" s="106">
        <v>841175</v>
      </c>
      <c r="G439" s="106">
        <v>5</v>
      </c>
      <c r="H439" s="107">
        <v>19570</v>
      </c>
      <c r="J439" s="16"/>
      <c r="K439" s="16"/>
      <c r="L439" s="16"/>
      <c r="M439" s="16"/>
    </row>
    <row r="440" spans="2:13" ht="15.75">
      <c r="B440" s="178"/>
      <c r="C440" s="179" t="s">
        <v>34</v>
      </c>
      <c r="D440" s="106" t="s">
        <v>6</v>
      </c>
      <c r="E440" s="106">
        <v>11</v>
      </c>
      <c r="F440" s="106">
        <v>351257</v>
      </c>
      <c r="G440" s="106">
        <v>4</v>
      </c>
      <c r="H440" s="107">
        <v>75974</v>
      </c>
      <c r="J440" s="16"/>
      <c r="K440" s="16"/>
      <c r="L440" s="16"/>
      <c r="M440" s="16"/>
    </row>
    <row r="441" spans="2:13" ht="15.75">
      <c r="B441" s="178"/>
      <c r="C441" s="179"/>
      <c r="D441" s="106" t="s">
        <v>89</v>
      </c>
      <c r="E441" s="106">
        <v>1</v>
      </c>
      <c r="F441" s="106">
        <v>90099</v>
      </c>
      <c r="G441" s="106">
        <v>38</v>
      </c>
      <c r="H441" s="107">
        <v>853397</v>
      </c>
      <c r="J441" s="16"/>
      <c r="K441" s="16"/>
      <c r="L441" s="16"/>
      <c r="M441" s="16"/>
    </row>
    <row r="442" spans="2:13" ht="15.75">
      <c r="B442" s="178"/>
      <c r="C442" s="181" t="s">
        <v>39</v>
      </c>
      <c r="D442" s="106" t="s">
        <v>6</v>
      </c>
      <c r="E442" s="106">
        <v>7</v>
      </c>
      <c r="F442" s="106">
        <v>170110</v>
      </c>
      <c r="G442" s="106">
        <v>1</v>
      </c>
      <c r="H442" s="107">
        <v>12481</v>
      </c>
      <c r="J442" s="16"/>
      <c r="K442" s="16"/>
      <c r="L442" s="16"/>
      <c r="M442" s="16"/>
    </row>
    <row r="443" spans="2:13" ht="15.75">
      <c r="B443" s="178"/>
      <c r="C443" s="181"/>
      <c r="D443" s="106" t="s">
        <v>89</v>
      </c>
      <c r="E443" s="106">
        <v>1</v>
      </c>
      <c r="F443" s="106">
        <v>18769</v>
      </c>
      <c r="G443" s="106"/>
      <c r="H443" s="107"/>
      <c r="J443" s="16"/>
      <c r="K443" s="16"/>
      <c r="L443" s="16"/>
      <c r="M443" s="16"/>
    </row>
    <row r="444" spans="2:13" ht="15.75">
      <c r="B444" s="178"/>
      <c r="C444" s="179" t="s">
        <v>185</v>
      </c>
      <c r="D444" s="106" t="s">
        <v>6</v>
      </c>
      <c r="E444" s="106">
        <v>1</v>
      </c>
      <c r="F444" s="106">
        <v>36150</v>
      </c>
      <c r="G444" s="106"/>
      <c r="H444" s="107"/>
      <c r="J444" s="16"/>
      <c r="K444" s="16"/>
      <c r="L444" s="16"/>
      <c r="M444" s="16"/>
    </row>
    <row r="445" spans="2:13" ht="15.75">
      <c r="B445" s="178"/>
      <c r="C445" s="179"/>
      <c r="D445" s="106" t="s">
        <v>89</v>
      </c>
      <c r="E445" s="106">
        <v>1</v>
      </c>
      <c r="F445" s="106">
        <v>6142</v>
      </c>
      <c r="G445" s="106">
        <v>1</v>
      </c>
      <c r="H445" s="107">
        <v>6142</v>
      </c>
      <c r="J445" s="16"/>
      <c r="K445" s="16"/>
      <c r="L445" s="16"/>
      <c r="M445" s="16"/>
    </row>
    <row r="446" spans="2:13" ht="15.75">
      <c r="B446" s="178"/>
      <c r="C446" s="106" t="s">
        <v>35</v>
      </c>
      <c r="D446" s="106" t="s">
        <v>89</v>
      </c>
      <c r="E446" s="106">
        <v>2</v>
      </c>
      <c r="F446" s="106">
        <v>12710</v>
      </c>
      <c r="G446" s="106"/>
      <c r="H446" s="107"/>
      <c r="J446" s="16"/>
      <c r="K446" s="16"/>
      <c r="L446" s="16"/>
      <c r="M446" s="16"/>
    </row>
    <row r="447" spans="2:13" ht="15.75">
      <c r="B447" s="178"/>
      <c r="C447" s="179" t="s">
        <v>36</v>
      </c>
      <c r="D447" s="106" t="s">
        <v>6</v>
      </c>
      <c r="E447" s="106">
        <v>65</v>
      </c>
      <c r="F447" s="106">
        <v>1055736</v>
      </c>
      <c r="G447" s="106">
        <v>53</v>
      </c>
      <c r="H447" s="107">
        <v>842433</v>
      </c>
      <c r="J447" s="16"/>
      <c r="K447" s="16"/>
      <c r="L447" s="16"/>
      <c r="M447" s="16"/>
    </row>
    <row r="448" spans="2:13" ht="15.75">
      <c r="B448" s="178"/>
      <c r="C448" s="179"/>
      <c r="D448" s="106" t="s">
        <v>89</v>
      </c>
      <c r="E448" s="106">
        <v>4</v>
      </c>
      <c r="F448" s="106">
        <v>49816</v>
      </c>
      <c r="G448" s="106"/>
      <c r="H448" s="107"/>
      <c r="J448" s="16"/>
      <c r="K448" s="16"/>
      <c r="L448" s="16"/>
      <c r="M448" s="16"/>
    </row>
    <row r="449" spans="2:13" ht="15.75">
      <c r="B449" s="178"/>
      <c r="C449" s="106" t="s">
        <v>139</v>
      </c>
      <c r="D449" s="106" t="s">
        <v>89</v>
      </c>
      <c r="E449" s="106">
        <v>4</v>
      </c>
      <c r="F449" s="106">
        <v>53241</v>
      </c>
      <c r="G449" s="106"/>
      <c r="H449" s="107"/>
      <c r="J449" s="16"/>
      <c r="K449" s="16"/>
      <c r="L449" s="16"/>
      <c r="M449" s="16"/>
    </row>
    <row r="450" spans="2:13" ht="15.75">
      <c r="B450" s="178"/>
      <c r="C450" s="179" t="s">
        <v>109</v>
      </c>
      <c r="D450" s="106" t="s">
        <v>6</v>
      </c>
      <c r="E450" s="106">
        <v>32</v>
      </c>
      <c r="F450" s="106">
        <v>1119023</v>
      </c>
      <c r="G450" s="106">
        <v>3</v>
      </c>
      <c r="H450" s="107">
        <v>79553</v>
      </c>
      <c r="J450" s="16"/>
      <c r="K450" s="16"/>
      <c r="L450" s="16"/>
      <c r="M450" s="16"/>
    </row>
    <row r="451" spans="2:13" ht="15.75">
      <c r="B451" s="178"/>
      <c r="C451" s="179"/>
      <c r="D451" s="106" t="s">
        <v>89</v>
      </c>
      <c r="E451" s="106">
        <v>21</v>
      </c>
      <c r="F451" s="106">
        <v>589132</v>
      </c>
      <c r="G451" s="106">
        <v>6</v>
      </c>
      <c r="H451" s="107">
        <v>101817</v>
      </c>
      <c r="J451" s="16"/>
      <c r="K451" s="16"/>
      <c r="L451" s="16"/>
      <c r="M451" s="16"/>
    </row>
    <row r="452" spans="2:13" ht="15.75">
      <c r="B452" s="178"/>
      <c r="C452" s="106" t="s">
        <v>186</v>
      </c>
      <c r="D452" s="106" t="s">
        <v>89</v>
      </c>
      <c r="E452" s="106">
        <v>1</v>
      </c>
      <c r="F452" s="106">
        <v>22047</v>
      </c>
      <c r="G452" s="106">
        <v>1</v>
      </c>
      <c r="H452" s="107">
        <v>6119</v>
      </c>
      <c r="J452" s="16"/>
      <c r="K452" s="16"/>
      <c r="L452" s="16"/>
      <c r="M452" s="16"/>
    </row>
    <row r="453" spans="2:13" ht="15.75">
      <c r="B453" s="178"/>
      <c r="C453" s="106" t="s">
        <v>108</v>
      </c>
      <c r="D453" s="106" t="s">
        <v>6</v>
      </c>
      <c r="E453" s="106"/>
      <c r="F453" s="106"/>
      <c r="G453" s="106">
        <v>1</v>
      </c>
      <c r="H453" s="107">
        <v>43114</v>
      </c>
      <c r="J453" s="16"/>
      <c r="K453" s="16"/>
      <c r="L453" s="16"/>
      <c r="M453" s="16"/>
    </row>
    <row r="454" spans="2:13" ht="15.75">
      <c r="B454" s="178"/>
      <c r="C454" s="106" t="s">
        <v>38</v>
      </c>
      <c r="D454" s="106" t="s">
        <v>89</v>
      </c>
      <c r="E454" s="106"/>
      <c r="F454" s="106"/>
      <c r="G454" s="106">
        <v>3</v>
      </c>
      <c r="H454" s="107">
        <v>37715</v>
      </c>
      <c r="J454" s="16"/>
      <c r="K454" s="16"/>
      <c r="L454" s="16"/>
      <c r="M454" s="16"/>
    </row>
    <row r="455" spans="2:13" ht="15.75">
      <c r="B455" s="178"/>
      <c r="C455" s="106" t="s">
        <v>112</v>
      </c>
      <c r="D455" s="106" t="s">
        <v>6</v>
      </c>
      <c r="E455" s="106">
        <v>1</v>
      </c>
      <c r="F455" s="106">
        <v>142342</v>
      </c>
      <c r="G455" s="106"/>
      <c r="H455" s="107"/>
      <c r="J455" s="16"/>
      <c r="K455" s="16"/>
      <c r="L455" s="16"/>
      <c r="M455" s="16"/>
    </row>
    <row r="456" spans="2:13" ht="15.75">
      <c r="B456" s="176" t="s">
        <v>5</v>
      </c>
      <c r="C456" s="104" t="s">
        <v>18</v>
      </c>
      <c r="D456" s="104" t="s">
        <v>6</v>
      </c>
      <c r="E456" s="104"/>
      <c r="F456" s="104"/>
      <c r="G456" s="104">
        <v>1</v>
      </c>
      <c r="H456" s="105">
        <v>18374</v>
      </c>
      <c r="J456" s="16"/>
      <c r="K456" s="16"/>
      <c r="L456" s="16"/>
      <c r="M456" s="16"/>
    </row>
    <row r="457" spans="2:13" ht="15.75">
      <c r="B457" s="176"/>
      <c r="C457" s="104" t="s">
        <v>43</v>
      </c>
      <c r="D457" s="104" t="s">
        <v>89</v>
      </c>
      <c r="E457" s="104"/>
      <c r="F457" s="104"/>
      <c r="G457" s="104">
        <v>1</v>
      </c>
      <c r="H457" s="105">
        <v>4295</v>
      </c>
      <c r="J457" s="16"/>
      <c r="K457" s="16"/>
      <c r="L457" s="16"/>
      <c r="M457" s="16"/>
    </row>
    <row r="458" spans="2:13" ht="15.75">
      <c r="B458" s="176"/>
      <c r="C458" s="177" t="s">
        <v>5</v>
      </c>
      <c r="D458" s="104" t="s">
        <v>6</v>
      </c>
      <c r="E458" s="104">
        <v>1</v>
      </c>
      <c r="F458" s="104">
        <v>1844</v>
      </c>
      <c r="G458" s="104">
        <v>1</v>
      </c>
      <c r="H458" s="105">
        <v>147</v>
      </c>
      <c r="J458" s="16"/>
      <c r="K458" s="16"/>
      <c r="L458" s="16"/>
      <c r="M458" s="16"/>
    </row>
    <row r="459" spans="2:13" ht="15.75">
      <c r="B459" s="176"/>
      <c r="C459" s="177"/>
      <c r="D459" s="104" t="s">
        <v>89</v>
      </c>
      <c r="E459" s="104"/>
      <c r="F459" s="104"/>
      <c r="G459" s="104">
        <v>1</v>
      </c>
      <c r="H459" s="105">
        <v>1844</v>
      </c>
      <c r="J459" s="16"/>
      <c r="K459" s="16"/>
      <c r="L459" s="16"/>
      <c r="M459" s="16"/>
    </row>
    <row r="460" spans="2:13" ht="15.75">
      <c r="B460" s="176"/>
      <c r="C460" s="104" t="s">
        <v>23</v>
      </c>
      <c r="D460" s="104" t="s">
        <v>6</v>
      </c>
      <c r="E460" s="104">
        <v>1</v>
      </c>
      <c r="F460" s="104">
        <v>147</v>
      </c>
      <c r="G460" s="104"/>
      <c r="H460" s="105"/>
      <c r="J460" s="16"/>
      <c r="K460" s="16"/>
      <c r="L460" s="16"/>
      <c r="M460" s="16"/>
    </row>
    <row r="461" spans="2:13" ht="15.75">
      <c r="B461" s="176"/>
      <c r="C461" s="104" t="s">
        <v>9</v>
      </c>
      <c r="D461" s="104" t="s">
        <v>6</v>
      </c>
      <c r="E461" s="104"/>
      <c r="F461" s="104"/>
      <c r="G461" s="104">
        <v>1</v>
      </c>
      <c r="H461" s="105">
        <v>5766</v>
      </c>
      <c r="J461" s="16"/>
      <c r="K461" s="16"/>
      <c r="L461" s="16"/>
      <c r="M461" s="16"/>
    </row>
    <row r="462" spans="2:13" ht="15.75">
      <c r="B462" s="176"/>
      <c r="C462" s="104" t="s">
        <v>25</v>
      </c>
      <c r="D462" s="104" t="s">
        <v>6</v>
      </c>
      <c r="E462" s="104">
        <v>14</v>
      </c>
      <c r="F462" s="104">
        <v>33436</v>
      </c>
      <c r="G462" s="104">
        <v>6</v>
      </c>
      <c r="H462" s="105">
        <v>17706</v>
      </c>
      <c r="J462" s="16"/>
      <c r="K462" s="16"/>
      <c r="L462" s="16"/>
      <c r="M462" s="16"/>
    </row>
    <row r="463" spans="2:13" ht="15.75">
      <c r="B463" s="176"/>
      <c r="C463" s="104" t="s">
        <v>11</v>
      </c>
      <c r="D463" s="104" t="s">
        <v>6</v>
      </c>
      <c r="E463" s="104"/>
      <c r="F463" s="104"/>
      <c r="G463" s="104">
        <v>2</v>
      </c>
      <c r="H463" s="105">
        <v>22174</v>
      </c>
      <c r="J463" s="16"/>
      <c r="K463" s="16"/>
      <c r="L463" s="16"/>
      <c r="M463" s="16"/>
    </row>
    <row r="464" spans="2:13" ht="15.75">
      <c r="B464" s="176"/>
      <c r="C464" s="104" t="s">
        <v>27</v>
      </c>
      <c r="D464" s="104" t="s">
        <v>6</v>
      </c>
      <c r="E464" s="104">
        <v>1</v>
      </c>
      <c r="F464" s="104">
        <v>107642</v>
      </c>
      <c r="G464" s="104"/>
      <c r="H464" s="105"/>
      <c r="J464" s="16"/>
      <c r="K464" s="16"/>
      <c r="L464" s="16"/>
      <c r="M464" s="16"/>
    </row>
    <row r="465" spans="2:13" ht="15.75">
      <c r="B465" s="176"/>
      <c r="C465" s="104" t="s">
        <v>28</v>
      </c>
      <c r="D465" s="104" t="s">
        <v>6</v>
      </c>
      <c r="E465" s="104"/>
      <c r="F465" s="104"/>
      <c r="G465" s="104">
        <v>1</v>
      </c>
      <c r="H465" s="105">
        <v>2135</v>
      </c>
      <c r="J465" s="16"/>
      <c r="K465" s="16"/>
      <c r="L465" s="16"/>
      <c r="M465" s="16"/>
    </row>
    <row r="466" spans="2:13" ht="15.75">
      <c r="B466" s="176"/>
      <c r="C466" s="104" t="s">
        <v>12</v>
      </c>
      <c r="D466" s="104" t="s">
        <v>6</v>
      </c>
      <c r="E466" s="104"/>
      <c r="F466" s="104"/>
      <c r="G466" s="104">
        <v>1</v>
      </c>
      <c r="H466" s="105">
        <v>13645</v>
      </c>
      <c r="J466" s="16"/>
      <c r="K466" s="16"/>
      <c r="L466" s="16"/>
      <c r="M466" s="16"/>
    </row>
    <row r="467" spans="2:13" ht="15.75">
      <c r="B467" s="176"/>
      <c r="C467" s="104" t="s">
        <v>34</v>
      </c>
      <c r="D467" s="104" t="s">
        <v>6</v>
      </c>
      <c r="E467" s="104">
        <v>13</v>
      </c>
      <c r="F467" s="104">
        <v>31450</v>
      </c>
      <c r="G467" s="104">
        <v>23</v>
      </c>
      <c r="H467" s="105">
        <v>67273</v>
      </c>
      <c r="J467" s="16"/>
      <c r="K467" s="16"/>
      <c r="L467" s="16"/>
      <c r="M467" s="16"/>
    </row>
    <row r="468" spans="2:13" ht="15.75">
      <c r="B468" s="174" t="s">
        <v>21</v>
      </c>
      <c r="C468" s="97" t="s">
        <v>18</v>
      </c>
      <c r="D468" s="97" t="s">
        <v>6</v>
      </c>
      <c r="E468" s="97"/>
      <c r="F468" s="97"/>
      <c r="G468" s="97">
        <v>1</v>
      </c>
      <c r="H468" s="100">
        <v>9209</v>
      </c>
      <c r="J468" s="16"/>
      <c r="K468" s="16"/>
      <c r="L468" s="16"/>
      <c r="M468" s="16"/>
    </row>
    <row r="469" spans="2:13" ht="15.75">
      <c r="B469" s="174"/>
      <c r="C469" s="97" t="s">
        <v>43</v>
      </c>
      <c r="D469" s="97" t="s">
        <v>6</v>
      </c>
      <c r="E469" s="97"/>
      <c r="F469" s="97"/>
      <c r="G469" s="97">
        <v>1</v>
      </c>
      <c r="H469" s="100">
        <v>6135</v>
      </c>
      <c r="J469" s="16"/>
      <c r="K469" s="16"/>
      <c r="L469" s="16"/>
      <c r="M469" s="16"/>
    </row>
    <row r="470" spans="2:13" ht="15.75">
      <c r="B470" s="174"/>
      <c r="C470" s="180" t="s">
        <v>21</v>
      </c>
      <c r="D470" s="97" t="s">
        <v>6</v>
      </c>
      <c r="E470" s="97">
        <v>8</v>
      </c>
      <c r="F470" s="97">
        <v>345366</v>
      </c>
      <c r="G470" s="97">
        <v>1</v>
      </c>
      <c r="H470" s="100">
        <v>8416</v>
      </c>
      <c r="J470" s="16"/>
      <c r="K470" s="16"/>
      <c r="L470" s="16"/>
      <c r="M470" s="16"/>
    </row>
    <row r="471" spans="2:13" ht="15.75">
      <c r="B471" s="174"/>
      <c r="C471" s="180"/>
      <c r="D471" s="97" t="s">
        <v>89</v>
      </c>
      <c r="E471" s="97">
        <v>3</v>
      </c>
      <c r="F471" s="97">
        <v>142645</v>
      </c>
      <c r="G471" s="97">
        <v>1</v>
      </c>
      <c r="H471" s="100">
        <v>107065</v>
      </c>
      <c r="J471" s="16"/>
      <c r="K471" s="16"/>
      <c r="L471" s="16"/>
      <c r="M471" s="16"/>
    </row>
    <row r="472" spans="2:13" ht="15.75">
      <c r="B472" s="174"/>
      <c r="C472" s="97" t="s">
        <v>9</v>
      </c>
      <c r="D472" s="97" t="s">
        <v>6</v>
      </c>
      <c r="E472" s="97"/>
      <c r="F472" s="97"/>
      <c r="G472" s="97">
        <v>1</v>
      </c>
      <c r="H472" s="100">
        <v>10602</v>
      </c>
      <c r="J472" s="16"/>
      <c r="K472" s="16"/>
      <c r="L472" s="16"/>
      <c r="M472" s="16"/>
    </row>
    <row r="473" spans="2:13" ht="15.75">
      <c r="B473" s="174"/>
      <c r="C473" s="97" t="s">
        <v>25</v>
      </c>
      <c r="D473" s="97" t="s">
        <v>6</v>
      </c>
      <c r="E473" s="97">
        <v>1</v>
      </c>
      <c r="F473" s="97">
        <v>8524</v>
      </c>
      <c r="G473" s="97"/>
      <c r="H473" s="100"/>
      <c r="J473" s="16"/>
      <c r="K473" s="16"/>
      <c r="L473" s="16"/>
      <c r="M473" s="16"/>
    </row>
    <row r="474" spans="2:13" ht="15.75">
      <c r="B474" s="174"/>
      <c r="C474" s="97" t="s">
        <v>11</v>
      </c>
      <c r="D474" s="97" t="s">
        <v>6</v>
      </c>
      <c r="E474" s="97"/>
      <c r="F474" s="97"/>
      <c r="G474" s="97">
        <v>1</v>
      </c>
      <c r="H474" s="100">
        <v>7626</v>
      </c>
      <c r="I474" s="16"/>
      <c r="J474" s="16"/>
      <c r="K474" s="16"/>
      <c r="L474" s="16"/>
      <c r="M474" s="16"/>
    </row>
    <row r="475" spans="2:13" ht="15.75">
      <c r="B475" s="174"/>
      <c r="C475" s="97" t="s">
        <v>28</v>
      </c>
      <c r="D475" s="97" t="s">
        <v>6</v>
      </c>
      <c r="E475" s="97"/>
      <c r="F475" s="97"/>
      <c r="G475" s="97">
        <v>1</v>
      </c>
      <c r="H475" s="100">
        <v>2135</v>
      </c>
      <c r="I475" s="16"/>
      <c r="J475" s="16"/>
      <c r="K475" s="16"/>
      <c r="L475" s="16"/>
      <c r="M475" s="16"/>
    </row>
    <row r="476" spans="2:13" ht="15.75">
      <c r="B476" s="174"/>
      <c r="C476" s="97" t="s">
        <v>30</v>
      </c>
      <c r="D476" s="97" t="s">
        <v>6</v>
      </c>
      <c r="E476" s="97">
        <v>1</v>
      </c>
      <c r="F476" s="97">
        <v>17790</v>
      </c>
      <c r="G476" s="97"/>
      <c r="H476" s="100"/>
      <c r="I476" s="16"/>
      <c r="J476" s="16"/>
      <c r="K476" s="16"/>
      <c r="L476" s="16"/>
      <c r="M476" s="16"/>
    </row>
    <row r="477" spans="2:13" ht="15.75">
      <c r="B477" s="174"/>
      <c r="C477" s="180" t="s">
        <v>12</v>
      </c>
      <c r="D477" s="97" t="s">
        <v>89</v>
      </c>
      <c r="E477" s="97">
        <v>1</v>
      </c>
      <c r="F477" s="97">
        <v>9577</v>
      </c>
      <c r="G477" s="97"/>
      <c r="H477" s="100"/>
      <c r="I477" s="16"/>
      <c r="J477" s="16"/>
      <c r="K477" s="16"/>
      <c r="L477" s="16"/>
      <c r="M477" s="16"/>
    </row>
    <row r="478" spans="2:13" ht="15.75">
      <c r="B478" s="174"/>
      <c r="C478" s="180"/>
      <c r="D478" s="97" t="s">
        <v>6</v>
      </c>
      <c r="E478" s="97"/>
      <c r="F478" s="97"/>
      <c r="G478" s="97">
        <v>4</v>
      </c>
      <c r="H478" s="100">
        <v>32984</v>
      </c>
      <c r="I478" s="16"/>
      <c r="J478" s="16"/>
      <c r="K478" s="16"/>
      <c r="L478" s="16"/>
      <c r="M478" s="16"/>
    </row>
    <row r="479" spans="2:13" ht="15.75">
      <c r="B479" s="174"/>
      <c r="C479" s="97" t="s">
        <v>34</v>
      </c>
      <c r="D479" s="97" t="s">
        <v>6</v>
      </c>
      <c r="E479" s="97">
        <v>1</v>
      </c>
      <c r="F479" s="97">
        <v>17802</v>
      </c>
      <c r="G479" s="97"/>
      <c r="H479" s="100"/>
      <c r="I479" s="16"/>
      <c r="J479" s="16"/>
      <c r="K479" s="16"/>
      <c r="L479" s="16"/>
      <c r="M479" s="16"/>
    </row>
    <row r="480" spans="2:13" ht="15.75">
      <c r="B480" s="174"/>
      <c r="C480" s="97" t="s">
        <v>109</v>
      </c>
      <c r="D480" s="97" t="s">
        <v>6</v>
      </c>
      <c r="E480" s="97">
        <v>1</v>
      </c>
      <c r="F480" s="97">
        <v>17790</v>
      </c>
      <c r="G480" s="97"/>
      <c r="H480" s="100"/>
      <c r="I480" s="16"/>
      <c r="J480" s="16"/>
      <c r="K480" s="16"/>
      <c r="L480" s="16"/>
      <c r="M480" s="16"/>
    </row>
    <row r="481" spans="2:13" ht="15.75">
      <c r="B481" s="178" t="s">
        <v>60</v>
      </c>
      <c r="C481" s="106" t="s">
        <v>12</v>
      </c>
      <c r="D481" s="106" t="s">
        <v>6</v>
      </c>
      <c r="E481" s="106"/>
      <c r="F481" s="106"/>
      <c r="G481" s="106">
        <v>1</v>
      </c>
      <c r="H481" s="107">
        <v>6537</v>
      </c>
      <c r="I481" s="16"/>
      <c r="J481" s="16"/>
      <c r="K481" s="16"/>
      <c r="L481" s="16"/>
      <c r="M481" s="16"/>
    </row>
    <row r="482" spans="2:13" ht="15.75">
      <c r="B482" s="178"/>
      <c r="C482" s="106" t="s">
        <v>34</v>
      </c>
      <c r="D482" s="106" t="s">
        <v>6</v>
      </c>
      <c r="E482" s="106"/>
      <c r="F482" s="106"/>
      <c r="G482" s="106">
        <v>1</v>
      </c>
      <c r="H482" s="107">
        <v>5041</v>
      </c>
      <c r="I482" s="16"/>
      <c r="J482" s="16"/>
      <c r="K482" s="16"/>
      <c r="L482" s="16"/>
      <c r="M482" s="16"/>
    </row>
    <row r="483" spans="2:13" ht="15.75">
      <c r="B483" s="110" t="s">
        <v>66</v>
      </c>
      <c r="C483" s="104" t="s">
        <v>9</v>
      </c>
      <c r="D483" s="104" t="s">
        <v>6</v>
      </c>
      <c r="E483" s="104"/>
      <c r="F483" s="104"/>
      <c r="G483" s="104">
        <v>1</v>
      </c>
      <c r="H483" s="105">
        <v>6268</v>
      </c>
      <c r="I483" s="16"/>
      <c r="J483" s="16"/>
      <c r="K483" s="16"/>
      <c r="L483" s="16"/>
      <c r="M483" s="16"/>
    </row>
    <row r="484" spans="2:13" ht="15.75">
      <c r="B484" s="174" t="s">
        <v>22</v>
      </c>
      <c r="C484" s="97" t="s">
        <v>90</v>
      </c>
      <c r="D484" s="97" t="s">
        <v>6</v>
      </c>
      <c r="E484" s="97"/>
      <c r="F484" s="97"/>
      <c r="G484" s="97">
        <v>2</v>
      </c>
      <c r="H484" s="100">
        <v>10136</v>
      </c>
      <c r="I484" s="16"/>
      <c r="J484" s="16"/>
      <c r="K484" s="16"/>
      <c r="L484" s="16"/>
      <c r="M484" s="16"/>
    </row>
    <row r="485" spans="2:13" ht="15.75">
      <c r="B485" s="174"/>
      <c r="C485" s="97" t="s">
        <v>14</v>
      </c>
      <c r="D485" s="97" t="s">
        <v>6</v>
      </c>
      <c r="E485" s="97">
        <v>1</v>
      </c>
      <c r="F485" s="97">
        <v>31192</v>
      </c>
      <c r="G485" s="97"/>
      <c r="H485" s="100"/>
      <c r="I485" s="16"/>
      <c r="J485" s="16"/>
      <c r="K485" s="16"/>
      <c r="L485" s="16"/>
      <c r="M485" s="16"/>
    </row>
    <row r="486" spans="2:13" ht="15.75">
      <c r="B486" s="174"/>
      <c r="C486" s="97" t="s">
        <v>40</v>
      </c>
      <c r="D486" s="97" t="s">
        <v>6</v>
      </c>
      <c r="E486" s="97"/>
      <c r="F486" s="97"/>
      <c r="G486" s="97">
        <v>1</v>
      </c>
      <c r="H486" s="100">
        <v>10780</v>
      </c>
      <c r="I486" s="16"/>
      <c r="J486" s="16"/>
      <c r="K486" s="16"/>
      <c r="L486" s="16"/>
      <c r="M486" s="16"/>
    </row>
    <row r="487" spans="2:13" ht="15.75">
      <c r="B487" s="174"/>
      <c r="C487" s="97" t="s">
        <v>15</v>
      </c>
      <c r="D487" s="97" t="s">
        <v>6</v>
      </c>
      <c r="E487" s="97"/>
      <c r="F487" s="97"/>
      <c r="G487" s="97">
        <v>1</v>
      </c>
      <c r="H487" s="100">
        <v>11574</v>
      </c>
      <c r="J487" s="16"/>
      <c r="K487" s="16"/>
      <c r="L487" s="16"/>
      <c r="M487" s="16"/>
    </row>
    <row r="488" spans="2:13" ht="15.75">
      <c r="B488" s="174"/>
      <c r="C488" s="97" t="s">
        <v>5</v>
      </c>
      <c r="D488" s="97" t="s">
        <v>6</v>
      </c>
      <c r="E488" s="97">
        <v>1</v>
      </c>
      <c r="F488" s="97">
        <v>26139</v>
      </c>
      <c r="G488" s="97"/>
      <c r="H488" s="100"/>
      <c r="J488" s="16"/>
      <c r="K488" s="16"/>
      <c r="L488" s="16"/>
      <c r="M488" s="16"/>
    </row>
    <row r="489" spans="2:13" ht="15.75">
      <c r="B489" s="174"/>
      <c r="C489" s="97" t="s">
        <v>45</v>
      </c>
      <c r="D489" s="97" t="s">
        <v>89</v>
      </c>
      <c r="E489" s="97"/>
      <c r="F489" s="97"/>
      <c r="G489" s="97">
        <v>1</v>
      </c>
      <c r="H489" s="100">
        <v>11574</v>
      </c>
      <c r="J489" s="16"/>
      <c r="K489" s="16"/>
      <c r="L489" s="16"/>
      <c r="M489" s="16"/>
    </row>
    <row r="490" spans="2:13" ht="15.75">
      <c r="B490" s="174"/>
      <c r="C490" s="180" t="s">
        <v>107</v>
      </c>
      <c r="D490" s="97" t="s">
        <v>6</v>
      </c>
      <c r="E490" s="97">
        <v>1</v>
      </c>
      <c r="F490" s="97">
        <v>9784</v>
      </c>
      <c r="G490" s="97"/>
      <c r="H490" s="100"/>
      <c r="J490" s="16"/>
      <c r="K490" s="16"/>
      <c r="L490" s="16"/>
      <c r="M490" s="16"/>
    </row>
    <row r="491" spans="2:13" ht="15.75">
      <c r="B491" s="174"/>
      <c r="C491" s="180"/>
      <c r="D491" s="97" t="s">
        <v>89</v>
      </c>
      <c r="E491" s="97">
        <v>1</v>
      </c>
      <c r="F491" s="97">
        <v>32143</v>
      </c>
      <c r="G491" s="97"/>
      <c r="H491" s="100"/>
      <c r="J491" s="16"/>
      <c r="K491" s="16"/>
      <c r="L491" s="16"/>
      <c r="M491" s="16"/>
    </row>
    <row r="492" spans="2:13" ht="15.75">
      <c r="B492" s="174"/>
      <c r="C492" s="180" t="s">
        <v>34</v>
      </c>
      <c r="D492" s="97" t="s">
        <v>6</v>
      </c>
      <c r="E492" s="97">
        <v>2</v>
      </c>
      <c r="F492" s="97">
        <v>62384</v>
      </c>
      <c r="G492" s="97">
        <v>1</v>
      </c>
      <c r="H492" s="100">
        <v>19834</v>
      </c>
      <c r="J492" s="16"/>
      <c r="K492" s="16"/>
      <c r="L492" s="16"/>
      <c r="M492" s="16"/>
    </row>
    <row r="493" spans="2:13" ht="15.75">
      <c r="B493" s="174"/>
      <c r="C493" s="180"/>
      <c r="D493" s="97" t="s">
        <v>89</v>
      </c>
      <c r="E493" s="97"/>
      <c r="F493" s="97"/>
      <c r="G493" s="97">
        <v>1</v>
      </c>
      <c r="H493" s="100">
        <v>11735</v>
      </c>
      <c r="J493" s="16"/>
      <c r="K493" s="16"/>
      <c r="L493" s="16"/>
      <c r="M493" s="16"/>
    </row>
    <row r="494" spans="2:13" ht="15.75">
      <c r="B494" s="174"/>
      <c r="C494" s="180" t="s">
        <v>39</v>
      </c>
      <c r="D494" s="97" t="s">
        <v>6</v>
      </c>
      <c r="E494" s="97">
        <v>1</v>
      </c>
      <c r="F494" s="97">
        <v>31192</v>
      </c>
      <c r="G494" s="97"/>
      <c r="H494" s="100"/>
      <c r="J494" s="16"/>
      <c r="K494" s="16"/>
      <c r="L494" s="16"/>
      <c r="M494" s="16"/>
    </row>
    <row r="495" spans="2:13" ht="15.75">
      <c r="B495" s="174"/>
      <c r="C495" s="180"/>
      <c r="D495" s="97" t="s">
        <v>89</v>
      </c>
      <c r="E495" s="97">
        <v>1</v>
      </c>
      <c r="F495" s="97">
        <v>31192</v>
      </c>
      <c r="G495" s="97"/>
      <c r="H495" s="100"/>
      <c r="J495" s="16"/>
      <c r="K495" s="16"/>
      <c r="L495" s="16"/>
      <c r="M495" s="16"/>
    </row>
    <row r="496" spans="2:13" ht="15.75">
      <c r="B496" s="174"/>
      <c r="C496" s="97" t="s">
        <v>36</v>
      </c>
      <c r="D496" s="97" t="s">
        <v>6</v>
      </c>
      <c r="E496" s="97">
        <v>1</v>
      </c>
      <c r="F496" s="97">
        <v>31192</v>
      </c>
      <c r="G496" s="97"/>
      <c r="H496" s="100"/>
      <c r="J496" s="16"/>
      <c r="K496" s="16"/>
      <c r="L496" s="16"/>
      <c r="M496" s="16"/>
    </row>
    <row r="497" spans="2:13" ht="15.75">
      <c r="B497" s="174"/>
      <c r="C497" s="97" t="s">
        <v>57</v>
      </c>
      <c r="D497" s="97" t="s">
        <v>6</v>
      </c>
      <c r="E497" s="97"/>
      <c r="F497" s="97"/>
      <c r="G497" s="97">
        <v>1</v>
      </c>
      <c r="H497" s="100">
        <v>33406</v>
      </c>
      <c r="J497" s="16"/>
      <c r="K497" s="16"/>
      <c r="L497" s="16"/>
      <c r="M497" s="16"/>
    </row>
    <row r="498" spans="2:13" ht="15.75">
      <c r="B498" s="174"/>
      <c r="C498" s="97" t="s">
        <v>109</v>
      </c>
      <c r="D498" s="97" t="s">
        <v>6</v>
      </c>
      <c r="E498" s="97">
        <v>1</v>
      </c>
      <c r="F498" s="97">
        <v>31192</v>
      </c>
      <c r="G498" s="97"/>
      <c r="H498" s="100"/>
      <c r="J498" s="16"/>
      <c r="K498" s="16"/>
      <c r="L498" s="16"/>
      <c r="M498" s="16"/>
    </row>
    <row r="499" spans="2:13" ht="15.75">
      <c r="B499" s="174"/>
      <c r="C499" s="97" t="s">
        <v>112</v>
      </c>
      <c r="D499" s="97" t="s">
        <v>6</v>
      </c>
      <c r="E499" s="97">
        <v>1</v>
      </c>
      <c r="F499" s="97">
        <v>10189</v>
      </c>
      <c r="G499" s="97"/>
      <c r="H499" s="100"/>
      <c r="J499" s="16"/>
      <c r="K499" s="16"/>
      <c r="L499" s="16"/>
      <c r="M499" s="16"/>
    </row>
    <row r="500" spans="2:13" ht="15.75">
      <c r="B500" s="178" t="s">
        <v>44</v>
      </c>
      <c r="C500" s="106" t="s">
        <v>40</v>
      </c>
      <c r="D500" s="106" t="s">
        <v>6</v>
      </c>
      <c r="E500" s="106"/>
      <c r="F500" s="106"/>
      <c r="G500" s="106">
        <v>1</v>
      </c>
      <c r="H500" s="107">
        <v>15937</v>
      </c>
      <c r="J500" s="16"/>
      <c r="K500" s="16"/>
      <c r="L500" s="16"/>
      <c r="M500" s="16"/>
    </row>
    <row r="501" spans="2:13" ht="15.75">
      <c r="B501" s="178"/>
      <c r="C501" s="106" t="s">
        <v>5</v>
      </c>
      <c r="D501" s="106" t="s">
        <v>6</v>
      </c>
      <c r="E501" s="106">
        <v>1</v>
      </c>
      <c r="F501" s="106">
        <v>59985</v>
      </c>
      <c r="G501" s="106">
        <v>1</v>
      </c>
      <c r="H501" s="107">
        <v>59985</v>
      </c>
      <c r="J501" s="16"/>
      <c r="K501" s="16"/>
      <c r="L501" s="16"/>
      <c r="M501" s="16"/>
    </row>
    <row r="502" spans="2:13" ht="15.75">
      <c r="B502" s="178"/>
      <c r="C502" s="106" t="s">
        <v>47</v>
      </c>
      <c r="D502" s="106" t="s">
        <v>6</v>
      </c>
      <c r="E502" s="106">
        <v>1</v>
      </c>
      <c r="F502" s="106">
        <v>101450</v>
      </c>
      <c r="G502" s="106"/>
      <c r="H502" s="107"/>
      <c r="J502" s="16"/>
      <c r="K502" s="16"/>
      <c r="L502" s="16"/>
      <c r="M502" s="16"/>
    </row>
    <row r="503" spans="2:13" ht="15.75">
      <c r="B503" s="178"/>
      <c r="C503" s="106" t="s">
        <v>12</v>
      </c>
      <c r="D503" s="106" t="s">
        <v>6</v>
      </c>
      <c r="E503" s="106"/>
      <c r="F503" s="106"/>
      <c r="G503" s="106">
        <v>1</v>
      </c>
      <c r="H503" s="107">
        <v>12680</v>
      </c>
      <c r="J503" s="16"/>
      <c r="K503" s="16"/>
      <c r="L503" s="16"/>
      <c r="M503" s="16"/>
    </row>
    <row r="504" spans="2:13" ht="15.75">
      <c r="B504" s="178"/>
      <c r="C504" s="106" t="s">
        <v>107</v>
      </c>
      <c r="D504" s="106" t="s">
        <v>6</v>
      </c>
      <c r="E504" s="106">
        <v>2</v>
      </c>
      <c r="F504" s="106">
        <v>202900</v>
      </c>
      <c r="G504" s="106"/>
      <c r="H504" s="107"/>
      <c r="J504" s="16"/>
      <c r="K504" s="16"/>
      <c r="L504" s="16"/>
      <c r="M504" s="16"/>
    </row>
    <row r="505" spans="2:13" ht="15.75">
      <c r="B505" s="178"/>
      <c r="C505" s="106" t="s">
        <v>34</v>
      </c>
      <c r="D505" s="106" t="s">
        <v>6</v>
      </c>
      <c r="E505" s="106"/>
      <c r="F505" s="106"/>
      <c r="G505" s="106">
        <v>1</v>
      </c>
      <c r="H505" s="107">
        <v>11804</v>
      </c>
      <c r="J505" s="16"/>
      <c r="K505" s="16"/>
      <c r="L505" s="16"/>
      <c r="M505" s="16"/>
    </row>
    <row r="506" spans="2:13" ht="15.75">
      <c r="B506" s="178"/>
      <c r="C506" s="106" t="s">
        <v>109</v>
      </c>
      <c r="D506" s="106" t="s">
        <v>6</v>
      </c>
      <c r="E506" s="106">
        <v>1</v>
      </c>
      <c r="F506" s="106">
        <v>95829</v>
      </c>
      <c r="G506" s="106"/>
      <c r="H506" s="107"/>
      <c r="J506" s="16"/>
      <c r="K506" s="16"/>
      <c r="L506" s="16"/>
      <c r="M506" s="16"/>
    </row>
    <row r="507" spans="2:13" ht="15.75">
      <c r="B507" s="178"/>
      <c r="C507" s="106" t="s">
        <v>108</v>
      </c>
      <c r="D507" s="106" t="s">
        <v>6</v>
      </c>
      <c r="E507" s="106">
        <v>1</v>
      </c>
      <c r="F507" s="106">
        <v>106538</v>
      </c>
      <c r="G507" s="106"/>
      <c r="H507" s="107"/>
      <c r="J507" s="16"/>
      <c r="K507" s="16"/>
      <c r="L507" s="16"/>
      <c r="M507" s="16"/>
    </row>
    <row r="508" spans="2:13" ht="15.75">
      <c r="B508" s="110" t="s">
        <v>134</v>
      </c>
      <c r="C508" s="104" t="s">
        <v>109</v>
      </c>
      <c r="D508" s="104" t="s">
        <v>89</v>
      </c>
      <c r="E508" s="104"/>
      <c r="F508" s="104"/>
      <c r="G508" s="104">
        <v>2</v>
      </c>
      <c r="H508" s="105">
        <v>5024</v>
      </c>
      <c r="J508" s="16"/>
      <c r="K508" s="16"/>
      <c r="L508" s="16"/>
      <c r="M508" s="16"/>
    </row>
    <row r="509" spans="2:13" ht="15.75">
      <c r="B509" s="174" t="s">
        <v>23</v>
      </c>
      <c r="C509" s="97" t="s">
        <v>90</v>
      </c>
      <c r="D509" s="97" t="s">
        <v>6</v>
      </c>
      <c r="E509" s="97"/>
      <c r="F509" s="97"/>
      <c r="G509" s="97">
        <v>2</v>
      </c>
      <c r="H509" s="100">
        <v>8120</v>
      </c>
      <c r="J509" s="16"/>
      <c r="K509" s="16"/>
      <c r="L509" s="16"/>
      <c r="M509" s="16"/>
    </row>
    <row r="510" spans="2:13" ht="15.75">
      <c r="B510" s="174"/>
      <c r="C510" s="97" t="s">
        <v>98</v>
      </c>
      <c r="D510" s="97" t="s">
        <v>6</v>
      </c>
      <c r="E510" s="97"/>
      <c r="F510" s="97"/>
      <c r="G510" s="97">
        <v>1</v>
      </c>
      <c r="H510" s="100">
        <v>19124</v>
      </c>
      <c r="J510" s="16"/>
      <c r="K510" s="16"/>
      <c r="L510" s="16"/>
      <c r="M510" s="16"/>
    </row>
    <row r="511" spans="2:13" ht="15.75">
      <c r="B511" s="178" t="s">
        <v>24</v>
      </c>
      <c r="C511" s="106" t="s">
        <v>40</v>
      </c>
      <c r="D511" s="106" t="s">
        <v>6</v>
      </c>
      <c r="E511" s="106"/>
      <c r="F511" s="106"/>
      <c r="G511" s="106">
        <v>1</v>
      </c>
      <c r="H511" s="107">
        <v>18641</v>
      </c>
      <c r="J511" s="16"/>
      <c r="K511" s="16"/>
      <c r="L511" s="16"/>
      <c r="M511" s="16"/>
    </row>
    <row r="512" spans="2:13" ht="15.75">
      <c r="B512" s="178"/>
      <c r="C512" s="106" t="s">
        <v>43</v>
      </c>
      <c r="D512" s="106" t="s">
        <v>6</v>
      </c>
      <c r="E512" s="106"/>
      <c r="F512" s="106"/>
      <c r="G512" s="106">
        <v>1</v>
      </c>
      <c r="H512" s="107">
        <v>5180</v>
      </c>
      <c r="J512" s="16"/>
      <c r="K512" s="16"/>
      <c r="L512" s="16"/>
      <c r="M512" s="16"/>
    </row>
    <row r="513" spans="2:13" ht="15.75">
      <c r="B513" s="178"/>
      <c r="C513" s="106" t="s">
        <v>10</v>
      </c>
      <c r="D513" s="106" t="s">
        <v>6</v>
      </c>
      <c r="E513" s="106"/>
      <c r="F513" s="106"/>
      <c r="G513" s="106">
        <v>1</v>
      </c>
      <c r="H513" s="107">
        <v>5260</v>
      </c>
      <c r="J513" s="16"/>
      <c r="K513" s="16"/>
      <c r="L513" s="16"/>
      <c r="M513" s="16"/>
    </row>
    <row r="514" spans="2:13" ht="15.75">
      <c r="B514" s="178"/>
      <c r="C514" s="106" t="s">
        <v>11</v>
      </c>
      <c r="D514" s="106" t="s">
        <v>6</v>
      </c>
      <c r="E514" s="106"/>
      <c r="F514" s="106"/>
      <c r="G514" s="106">
        <v>1</v>
      </c>
      <c r="H514" s="107">
        <v>17539</v>
      </c>
      <c r="J514" s="16"/>
      <c r="K514" s="16"/>
      <c r="L514" s="16"/>
      <c r="M514" s="16"/>
    </row>
    <row r="515" spans="2:13" ht="15.75">
      <c r="B515" s="178"/>
      <c r="C515" s="106" t="s">
        <v>12</v>
      </c>
      <c r="D515" s="106" t="s">
        <v>6</v>
      </c>
      <c r="E515" s="106"/>
      <c r="F515" s="106"/>
      <c r="G515" s="106">
        <v>1</v>
      </c>
      <c r="H515" s="107">
        <v>13143</v>
      </c>
      <c r="J515" s="16"/>
      <c r="K515" s="16"/>
      <c r="L515" s="16"/>
      <c r="M515" s="16"/>
    </row>
    <row r="516" spans="2:13" ht="15.75">
      <c r="B516" s="178"/>
      <c r="C516" s="106" t="s">
        <v>109</v>
      </c>
      <c r="D516" s="106" t="s">
        <v>89</v>
      </c>
      <c r="E516" s="106"/>
      <c r="F516" s="106"/>
      <c r="G516" s="106">
        <v>1</v>
      </c>
      <c r="H516" s="107">
        <v>12436</v>
      </c>
      <c r="J516" s="16"/>
      <c r="K516" s="16"/>
      <c r="L516" s="16"/>
      <c r="M516" s="16"/>
    </row>
    <row r="517" spans="2:13" ht="15.75">
      <c r="B517" s="176" t="s">
        <v>9</v>
      </c>
      <c r="C517" s="104" t="s">
        <v>61</v>
      </c>
      <c r="D517" s="104" t="s">
        <v>6</v>
      </c>
      <c r="E517" s="104">
        <v>7</v>
      </c>
      <c r="F517" s="104">
        <v>375183</v>
      </c>
      <c r="G517" s="104"/>
      <c r="H517" s="105"/>
      <c r="J517" s="16"/>
      <c r="K517" s="16"/>
      <c r="L517" s="16"/>
      <c r="M517" s="16"/>
    </row>
    <row r="518" spans="2:13" ht="15.75">
      <c r="B518" s="176"/>
      <c r="C518" s="104" t="s">
        <v>62</v>
      </c>
      <c r="D518" s="104" t="s">
        <v>6</v>
      </c>
      <c r="E518" s="104">
        <v>3</v>
      </c>
      <c r="F518" s="104">
        <v>331891</v>
      </c>
      <c r="G518" s="104"/>
      <c r="H518" s="105"/>
      <c r="J518" s="16"/>
      <c r="K518" s="16"/>
      <c r="L518" s="16"/>
      <c r="M518" s="16"/>
    </row>
    <row r="519" spans="2:13" ht="15.75">
      <c r="B519" s="176"/>
      <c r="C519" s="104" t="s">
        <v>91</v>
      </c>
      <c r="D519" s="104" t="s">
        <v>6</v>
      </c>
      <c r="E519" s="104">
        <v>1</v>
      </c>
      <c r="F519" s="104">
        <v>11603</v>
      </c>
      <c r="G519" s="104"/>
      <c r="H519" s="105"/>
      <c r="J519" s="16"/>
      <c r="K519" s="16"/>
      <c r="L519" s="16"/>
      <c r="M519" s="16"/>
    </row>
    <row r="520" spans="2:13" ht="15.75">
      <c r="B520" s="176"/>
      <c r="C520" s="104" t="s">
        <v>14</v>
      </c>
      <c r="D520" s="104" t="s">
        <v>6</v>
      </c>
      <c r="E520" s="104">
        <v>25</v>
      </c>
      <c r="F520" s="104">
        <v>701331</v>
      </c>
      <c r="G520" s="104"/>
      <c r="H520" s="105"/>
      <c r="J520" s="16"/>
      <c r="K520" s="16"/>
      <c r="L520" s="16"/>
      <c r="M520" s="16"/>
    </row>
    <row r="521" spans="2:13" ht="15.75">
      <c r="B521" s="176"/>
      <c r="C521" s="104" t="s">
        <v>15</v>
      </c>
      <c r="D521" s="104" t="s">
        <v>6</v>
      </c>
      <c r="E521" s="104">
        <v>1</v>
      </c>
      <c r="F521" s="104">
        <v>26997</v>
      </c>
      <c r="G521" s="104">
        <v>7</v>
      </c>
      <c r="H521" s="105">
        <v>61335</v>
      </c>
      <c r="J521" s="16"/>
      <c r="K521" s="16"/>
      <c r="L521" s="16"/>
      <c r="M521" s="16"/>
    </row>
    <row r="522" spans="2:13" ht="15.75">
      <c r="B522" s="176"/>
      <c r="C522" s="104" t="s">
        <v>16</v>
      </c>
      <c r="D522" s="104" t="s">
        <v>6</v>
      </c>
      <c r="E522" s="104"/>
      <c r="F522" s="104"/>
      <c r="G522" s="104">
        <v>8</v>
      </c>
      <c r="H522" s="105">
        <v>104366</v>
      </c>
      <c r="J522" s="16"/>
      <c r="K522" s="16"/>
      <c r="L522" s="16"/>
      <c r="M522" s="16"/>
    </row>
    <row r="523" spans="2:13" ht="15.75">
      <c r="B523" s="176"/>
      <c r="C523" s="104" t="s">
        <v>17</v>
      </c>
      <c r="D523" s="104" t="s">
        <v>6</v>
      </c>
      <c r="E523" s="104">
        <v>2</v>
      </c>
      <c r="F523" s="104">
        <v>56422</v>
      </c>
      <c r="G523" s="104">
        <v>1</v>
      </c>
      <c r="H523" s="105">
        <v>13697</v>
      </c>
      <c r="J523" s="16"/>
      <c r="K523" s="16"/>
      <c r="L523" s="16"/>
      <c r="M523" s="16"/>
    </row>
    <row r="524" spans="2:13" ht="15.75">
      <c r="B524" s="176"/>
      <c r="C524" s="104" t="s">
        <v>102</v>
      </c>
      <c r="D524" s="104" t="s">
        <v>6</v>
      </c>
      <c r="E524" s="104">
        <v>1</v>
      </c>
      <c r="F524" s="104">
        <v>32118</v>
      </c>
      <c r="G524" s="104"/>
      <c r="H524" s="105"/>
      <c r="J524" s="16"/>
      <c r="K524" s="16"/>
      <c r="L524" s="16"/>
      <c r="M524" s="16"/>
    </row>
    <row r="525" spans="2:13" ht="15.75">
      <c r="B525" s="176"/>
      <c r="C525" s="104" t="s">
        <v>73</v>
      </c>
      <c r="D525" s="104" t="s">
        <v>6</v>
      </c>
      <c r="E525" s="104">
        <v>1</v>
      </c>
      <c r="F525" s="104">
        <v>49905</v>
      </c>
      <c r="G525" s="104"/>
      <c r="H525" s="105"/>
      <c r="J525" s="16"/>
      <c r="K525" s="16"/>
      <c r="L525" s="16"/>
      <c r="M525" s="16"/>
    </row>
    <row r="526" spans="2:13" ht="15.75">
      <c r="B526" s="176"/>
      <c r="C526" s="104" t="s">
        <v>41</v>
      </c>
      <c r="D526" s="104" t="s">
        <v>6</v>
      </c>
      <c r="E526" s="104">
        <v>2</v>
      </c>
      <c r="F526" s="104">
        <v>53275</v>
      </c>
      <c r="G526" s="104"/>
      <c r="H526" s="105"/>
      <c r="J526" s="16"/>
      <c r="K526" s="16"/>
      <c r="L526" s="16"/>
      <c r="M526" s="16"/>
    </row>
    <row r="527" spans="2:13" ht="15.75">
      <c r="B527" s="176"/>
      <c r="C527" s="177" t="s">
        <v>18</v>
      </c>
      <c r="D527" s="104" t="s">
        <v>6</v>
      </c>
      <c r="E527" s="104">
        <v>6</v>
      </c>
      <c r="F527" s="104">
        <v>99357</v>
      </c>
      <c r="G527" s="104">
        <v>55</v>
      </c>
      <c r="H527" s="105">
        <v>1121741</v>
      </c>
      <c r="J527" s="16"/>
      <c r="K527" s="16"/>
      <c r="L527" s="16"/>
      <c r="M527" s="16"/>
    </row>
    <row r="528" spans="2:13" ht="15.75">
      <c r="B528" s="176"/>
      <c r="C528" s="177"/>
      <c r="D528" s="104" t="s">
        <v>89</v>
      </c>
      <c r="E528" s="104">
        <v>1</v>
      </c>
      <c r="F528" s="104">
        <v>3562</v>
      </c>
      <c r="G528" s="104">
        <v>2</v>
      </c>
      <c r="H528" s="105">
        <v>15147</v>
      </c>
      <c r="J528" s="16"/>
      <c r="K528" s="16"/>
      <c r="L528" s="16"/>
      <c r="M528" s="16"/>
    </row>
    <row r="529" spans="2:13" ht="15.75">
      <c r="B529" s="176"/>
      <c r="C529" s="104" t="s">
        <v>78</v>
      </c>
      <c r="D529" s="104" t="s">
        <v>6</v>
      </c>
      <c r="E529" s="104">
        <v>1</v>
      </c>
      <c r="F529" s="104">
        <v>10002</v>
      </c>
      <c r="G529" s="104"/>
      <c r="H529" s="105"/>
      <c r="J529" s="16"/>
      <c r="K529" s="16"/>
      <c r="L529" s="16"/>
      <c r="M529" s="16"/>
    </row>
    <row r="530" spans="2:13" ht="15.75">
      <c r="B530" s="176"/>
      <c r="C530" s="177" t="s">
        <v>19</v>
      </c>
      <c r="D530" s="104" t="s">
        <v>6</v>
      </c>
      <c r="E530" s="104">
        <v>21</v>
      </c>
      <c r="F530" s="104">
        <v>1178434</v>
      </c>
      <c r="G530" s="104"/>
      <c r="H530" s="105"/>
      <c r="J530" s="16"/>
      <c r="K530" s="16"/>
      <c r="L530" s="16"/>
      <c r="M530" s="16"/>
    </row>
    <row r="531" spans="2:13" ht="15.75">
      <c r="B531" s="176"/>
      <c r="C531" s="177"/>
      <c r="D531" s="104" t="s">
        <v>89</v>
      </c>
      <c r="E531" s="104">
        <v>3</v>
      </c>
      <c r="F531" s="104">
        <v>22954</v>
      </c>
      <c r="G531" s="104"/>
      <c r="H531" s="105"/>
      <c r="J531" s="16"/>
      <c r="K531" s="16"/>
      <c r="L531" s="16"/>
      <c r="M531" s="16"/>
    </row>
    <row r="532" spans="2:13" ht="15.75">
      <c r="B532" s="176"/>
      <c r="C532" s="177" t="s">
        <v>20</v>
      </c>
      <c r="D532" s="104" t="s">
        <v>6</v>
      </c>
      <c r="E532" s="104"/>
      <c r="F532" s="104"/>
      <c r="G532" s="104">
        <v>1</v>
      </c>
      <c r="H532" s="105">
        <v>30044</v>
      </c>
      <c r="J532" s="16"/>
      <c r="K532" s="16"/>
      <c r="L532" s="16"/>
      <c r="M532" s="16"/>
    </row>
    <row r="533" spans="2:13" ht="15.75">
      <c r="B533" s="176"/>
      <c r="C533" s="177"/>
      <c r="D533" s="104" t="s">
        <v>89</v>
      </c>
      <c r="E533" s="104"/>
      <c r="F533" s="104"/>
      <c r="G533" s="104">
        <v>1</v>
      </c>
      <c r="H533" s="105">
        <v>4399</v>
      </c>
      <c r="J533" s="16"/>
      <c r="K533" s="16"/>
      <c r="L533" s="16"/>
      <c r="M533" s="16"/>
    </row>
    <row r="534" spans="2:13" ht="15.75">
      <c r="B534" s="176"/>
      <c r="C534" s="104" t="s">
        <v>189</v>
      </c>
      <c r="D534" s="104" t="s">
        <v>89</v>
      </c>
      <c r="E534" s="104">
        <v>1</v>
      </c>
      <c r="F534" s="104">
        <v>14778</v>
      </c>
      <c r="G534" s="104"/>
      <c r="H534" s="105"/>
      <c r="J534" s="16"/>
      <c r="K534" s="16"/>
      <c r="L534" s="16"/>
      <c r="M534" s="16"/>
    </row>
    <row r="535" spans="2:13" ht="15.75">
      <c r="B535" s="176"/>
      <c r="C535" s="177" t="s">
        <v>68</v>
      </c>
      <c r="D535" s="104" t="s">
        <v>6</v>
      </c>
      <c r="E535" s="104">
        <v>8</v>
      </c>
      <c r="F535" s="104">
        <v>245757</v>
      </c>
      <c r="G535" s="104"/>
      <c r="H535" s="105"/>
      <c r="J535" s="16"/>
      <c r="K535" s="16"/>
      <c r="L535" s="16"/>
      <c r="M535" s="16"/>
    </row>
    <row r="536" spans="2:13" ht="15.75">
      <c r="B536" s="176"/>
      <c r="C536" s="177"/>
      <c r="D536" s="104" t="s">
        <v>89</v>
      </c>
      <c r="E536" s="104"/>
      <c r="F536" s="104"/>
      <c r="G536" s="104">
        <v>1</v>
      </c>
      <c r="H536" s="105">
        <v>17077</v>
      </c>
      <c r="J536" s="16"/>
      <c r="K536" s="16"/>
      <c r="L536" s="16"/>
      <c r="M536" s="16"/>
    </row>
    <row r="537" spans="2:13" ht="15.75">
      <c r="B537" s="176"/>
      <c r="C537" s="104" t="s">
        <v>43</v>
      </c>
      <c r="D537" s="104" t="s">
        <v>6</v>
      </c>
      <c r="E537" s="104">
        <v>7</v>
      </c>
      <c r="F537" s="104">
        <v>52404</v>
      </c>
      <c r="G537" s="104"/>
      <c r="H537" s="105"/>
      <c r="J537" s="16"/>
      <c r="K537" s="16"/>
      <c r="L537" s="16"/>
      <c r="M537" s="16"/>
    </row>
    <row r="538" spans="2:13" ht="15.75">
      <c r="B538" s="176"/>
      <c r="C538" s="177" t="s">
        <v>5</v>
      </c>
      <c r="D538" s="104" t="s">
        <v>6</v>
      </c>
      <c r="E538" s="104">
        <v>46</v>
      </c>
      <c r="F538" s="104">
        <v>1027798</v>
      </c>
      <c r="G538" s="104">
        <v>5</v>
      </c>
      <c r="H538" s="105">
        <v>253229</v>
      </c>
      <c r="J538" s="16"/>
      <c r="K538" s="16"/>
      <c r="L538" s="16"/>
      <c r="M538" s="16"/>
    </row>
    <row r="539" spans="2:13" ht="15.75">
      <c r="B539" s="176"/>
      <c r="C539" s="177"/>
      <c r="D539" s="104" t="s">
        <v>89</v>
      </c>
      <c r="E539" s="104">
        <v>36</v>
      </c>
      <c r="F539" s="104">
        <v>1457458</v>
      </c>
      <c r="G539" s="104">
        <v>1</v>
      </c>
      <c r="H539" s="105">
        <v>6203</v>
      </c>
      <c r="J539" s="16"/>
      <c r="K539" s="16"/>
      <c r="L539" s="16"/>
      <c r="M539" s="16"/>
    </row>
    <row r="540" spans="2:13" ht="15.75">
      <c r="B540" s="176"/>
      <c r="C540" s="177" t="s">
        <v>60</v>
      </c>
      <c r="D540" s="104" t="s">
        <v>6</v>
      </c>
      <c r="E540" s="104">
        <v>36</v>
      </c>
      <c r="F540" s="104">
        <v>2285021</v>
      </c>
      <c r="G540" s="104">
        <v>5</v>
      </c>
      <c r="H540" s="105">
        <v>111361</v>
      </c>
      <c r="J540" s="16"/>
      <c r="K540" s="16"/>
      <c r="L540" s="16"/>
      <c r="M540" s="16"/>
    </row>
    <row r="541" spans="2:13" ht="15.75">
      <c r="B541" s="176"/>
      <c r="C541" s="177"/>
      <c r="D541" s="104" t="s">
        <v>89</v>
      </c>
      <c r="E541" s="104">
        <v>2</v>
      </c>
      <c r="F541" s="104">
        <v>112285</v>
      </c>
      <c r="G541" s="104"/>
      <c r="H541" s="105"/>
      <c r="J541" s="16"/>
      <c r="K541" s="16"/>
      <c r="L541" s="16"/>
      <c r="M541" s="16"/>
    </row>
    <row r="542" spans="2:13" ht="15.75">
      <c r="B542" s="176"/>
      <c r="C542" s="104" t="s">
        <v>66</v>
      </c>
      <c r="D542" s="104" t="s">
        <v>6</v>
      </c>
      <c r="E542" s="104"/>
      <c r="F542" s="104"/>
      <c r="G542" s="104">
        <v>1</v>
      </c>
      <c r="H542" s="105">
        <v>46993</v>
      </c>
      <c r="J542" s="16"/>
      <c r="K542" s="16"/>
      <c r="L542" s="16"/>
      <c r="M542" s="16"/>
    </row>
    <row r="543" spans="2:13" ht="15.75">
      <c r="B543" s="176"/>
      <c r="C543" s="104" t="s">
        <v>22</v>
      </c>
      <c r="D543" s="104" t="s">
        <v>6</v>
      </c>
      <c r="E543" s="104"/>
      <c r="F543" s="104"/>
      <c r="G543" s="104">
        <v>1</v>
      </c>
      <c r="H543" s="105">
        <v>6255</v>
      </c>
      <c r="J543" s="16"/>
      <c r="K543" s="16"/>
      <c r="L543" s="16"/>
      <c r="M543" s="16"/>
    </row>
    <row r="544" spans="2:13" ht="15.75">
      <c r="B544" s="176"/>
      <c r="C544" s="104" t="s">
        <v>45</v>
      </c>
      <c r="D544" s="104" t="s">
        <v>6</v>
      </c>
      <c r="E544" s="104">
        <v>1</v>
      </c>
      <c r="F544" s="104">
        <v>53684</v>
      </c>
      <c r="G544" s="104"/>
      <c r="H544" s="105"/>
      <c r="J544" s="16"/>
      <c r="K544" s="16"/>
      <c r="L544" s="16"/>
      <c r="M544" s="16"/>
    </row>
    <row r="545" spans="2:13" ht="15.75">
      <c r="B545" s="176"/>
      <c r="C545" s="104" t="s">
        <v>44</v>
      </c>
      <c r="D545" s="104" t="s">
        <v>6</v>
      </c>
      <c r="E545" s="104">
        <v>2</v>
      </c>
      <c r="F545" s="104">
        <v>12362</v>
      </c>
      <c r="G545" s="104"/>
      <c r="H545" s="105"/>
      <c r="J545" s="16"/>
      <c r="K545" s="16"/>
      <c r="L545" s="16"/>
      <c r="M545" s="16"/>
    </row>
    <row r="546" spans="2:13" ht="15.75">
      <c r="B546" s="176"/>
      <c r="C546" s="104" t="s">
        <v>46</v>
      </c>
      <c r="D546" s="104" t="s">
        <v>6</v>
      </c>
      <c r="E546" s="104">
        <v>8</v>
      </c>
      <c r="F546" s="104">
        <v>178799</v>
      </c>
      <c r="G546" s="104">
        <v>2</v>
      </c>
      <c r="H546" s="105">
        <v>43460</v>
      </c>
      <c r="J546" s="16"/>
      <c r="K546" s="16"/>
      <c r="L546" s="16"/>
      <c r="M546" s="16"/>
    </row>
    <row r="547" spans="2:13" ht="15.75">
      <c r="B547" s="176"/>
      <c r="C547" s="104" t="s">
        <v>23</v>
      </c>
      <c r="D547" s="104" t="s">
        <v>6</v>
      </c>
      <c r="E547" s="104"/>
      <c r="F547" s="104"/>
      <c r="G547" s="104">
        <v>1</v>
      </c>
      <c r="H547" s="105">
        <v>34325</v>
      </c>
      <c r="J547" s="16"/>
      <c r="K547" s="16"/>
      <c r="L547" s="16"/>
      <c r="M547" s="16"/>
    </row>
    <row r="548" spans="2:13" ht="15.75">
      <c r="B548" s="176"/>
      <c r="C548" s="177" t="s">
        <v>24</v>
      </c>
      <c r="D548" s="104" t="s">
        <v>6</v>
      </c>
      <c r="E548" s="104">
        <v>6</v>
      </c>
      <c r="F548" s="104">
        <v>258971</v>
      </c>
      <c r="G548" s="104"/>
      <c r="H548" s="105"/>
      <c r="J548" s="16"/>
      <c r="K548" s="16"/>
      <c r="L548" s="16"/>
      <c r="M548" s="16"/>
    </row>
    <row r="549" spans="2:13" ht="15.75">
      <c r="B549" s="176"/>
      <c r="C549" s="177"/>
      <c r="D549" s="104" t="s">
        <v>89</v>
      </c>
      <c r="E549" s="104">
        <v>4</v>
      </c>
      <c r="F549" s="104">
        <v>181255</v>
      </c>
      <c r="G549" s="104"/>
      <c r="H549" s="105"/>
      <c r="J549" s="16"/>
      <c r="K549" s="16"/>
      <c r="L549" s="16"/>
      <c r="M549" s="16"/>
    </row>
    <row r="550" spans="2:13" ht="15.75">
      <c r="B550" s="176"/>
      <c r="C550" s="177" t="s">
        <v>9</v>
      </c>
      <c r="D550" s="104" t="s">
        <v>6</v>
      </c>
      <c r="E550" s="104">
        <v>1</v>
      </c>
      <c r="F550" s="104">
        <v>49022</v>
      </c>
      <c r="G550" s="104"/>
      <c r="H550" s="105"/>
      <c r="J550" s="16"/>
      <c r="K550" s="16"/>
      <c r="L550" s="16"/>
      <c r="M550" s="16"/>
    </row>
    <row r="551" spans="2:13" ht="15.75">
      <c r="B551" s="176"/>
      <c r="C551" s="177"/>
      <c r="D551" s="104" t="s">
        <v>89</v>
      </c>
      <c r="E551" s="104"/>
      <c r="F551" s="104"/>
      <c r="G551" s="104">
        <v>1</v>
      </c>
      <c r="H551" s="105">
        <v>11082</v>
      </c>
      <c r="J551" s="16"/>
      <c r="K551" s="16"/>
      <c r="L551" s="16"/>
      <c r="M551" s="16"/>
    </row>
    <row r="552" spans="2:13" ht="15.75">
      <c r="B552" s="176"/>
      <c r="C552" s="177" t="s">
        <v>25</v>
      </c>
      <c r="D552" s="104" t="s">
        <v>6</v>
      </c>
      <c r="E552" s="104">
        <v>71</v>
      </c>
      <c r="F552" s="104">
        <v>1574287</v>
      </c>
      <c r="G552" s="104">
        <v>114</v>
      </c>
      <c r="H552" s="105">
        <v>2522963</v>
      </c>
      <c r="J552" s="16"/>
      <c r="K552" s="16"/>
      <c r="L552" s="16"/>
      <c r="M552" s="16"/>
    </row>
    <row r="553" spans="2:13" ht="15.75">
      <c r="B553" s="176"/>
      <c r="C553" s="177"/>
      <c r="D553" s="104" t="s">
        <v>89</v>
      </c>
      <c r="E553" s="104">
        <v>1</v>
      </c>
      <c r="F553" s="104">
        <v>3562</v>
      </c>
      <c r="G553" s="104">
        <v>5</v>
      </c>
      <c r="H553" s="105">
        <v>84175</v>
      </c>
      <c r="J553" s="16"/>
      <c r="K553" s="16"/>
      <c r="L553" s="16"/>
      <c r="M553" s="16"/>
    </row>
    <row r="554" spans="2:13" ht="15.75">
      <c r="B554" s="176"/>
      <c r="C554" s="177" t="s">
        <v>27</v>
      </c>
      <c r="D554" s="104" t="s">
        <v>6</v>
      </c>
      <c r="E554" s="104">
        <v>5</v>
      </c>
      <c r="F554" s="104">
        <v>126428</v>
      </c>
      <c r="G554" s="104"/>
      <c r="H554" s="105"/>
      <c r="J554" s="16"/>
      <c r="K554" s="16"/>
      <c r="L554" s="16"/>
      <c r="M554" s="16"/>
    </row>
    <row r="555" spans="2:13" ht="15.75">
      <c r="B555" s="176"/>
      <c r="C555" s="177"/>
      <c r="D555" s="104" t="s">
        <v>89</v>
      </c>
      <c r="E555" s="104">
        <v>1</v>
      </c>
      <c r="F555" s="104">
        <v>13325</v>
      </c>
      <c r="G555" s="104">
        <v>4</v>
      </c>
      <c r="H555" s="105">
        <v>50720</v>
      </c>
      <c r="J555" s="16"/>
      <c r="K555" s="16"/>
      <c r="L555" s="16"/>
      <c r="M555" s="16"/>
    </row>
    <row r="556" spans="2:13" ht="15.75">
      <c r="B556" s="176"/>
      <c r="C556" s="104" t="s">
        <v>47</v>
      </c>
      <c r="D556" s="104" t="s">
        <v>6</v>
      </c>
      <c r="E556" s="104">
        <v>6</v>
      </c>
      <c r="F556" s="104">
        <v>481206</v>
      </c>
      <c r="G556" s="104"/>
      <c r="H556" s="105"/>
      <c r="J556" s="16"/>
      <c r="K556" s="16"/>
      <c r="L556" s="16"/>
      <c r="M556" s="16"/>
    </row>
    <row r="557" spans="2:13" ht="15.75">
      <c r="B557" s="176"/>
      <c r="C557" s="177" t="s">
        <v>48</v>
      </c>
      <c r="D557" s="104" t="s">
        <v>6</v>
      </c>
      <c r="E557" s="104">
        <v>9</v>
      </c>
      <c r="F557" s="104">
        <v>128094</v>
      </c>
      <c r="G557" s="104"/>
      <c r="H557" s="105"/>
      <c r="J557" s="16"/>
      <c r="K557" s="16"/>
      <c r="L557" s="16"/>
      <c r="M557" s="16"/>
    </row>
    <row r="558" spans="2:13" ht="15.75">
      <c r="B558" s="176"/>
      <c r="C558" s="177"/>
      <c r="D558" s="104" t="s">
        <v>89</v>
      </c>
      <c r="E558" s="104">
        <v>1</v>
      </c>
      <c r="F558" s="104">
        <v>6203</v>
      </c>
      <c r="G558" s="104"/>
      <c r="H558" s="105"/>
      <c r="J558" s="16"/>
      <c r="K558" s="16"/>
      <c r="L558" s="16"/>
      <c r="M558" s="16"/>
    </row>
    <row r="559" spans="2:13" ht="15.75">
      <c r="B559" s="176"/>
      <c r="C559" s="177" t="s">
        <v>49</v>
      </c>
      <c r="D559" s="104" t="s">
        <v>6</v>
      </c>
      <c r="E559" s="104">
        <v>3</v>
      </c>
      <c r="F559" s="104">
        <v>44337</v>
      </c>
      <c r="G559" s="104">
        <v>2</v>
      </c>
      <c r="H559" s="105">
        <v>48198</v>
      </c>
      <c r="J559" s="16"/>
      <c r="K559" s="16"/>
      <c r="L559" s="16"/>
      <c r="M559" s="16"/>
    </row>
    <row r="560" spans="2:13" ht="15.75">
      <c r="B560" s="176"/>
      <c r="C560" s="177"/>
      <c r="D560" s="104" t="s">
        <v>89</v>
      </c>
      <c r="E560" s="104"/>
      <c r="F560" s="104"/>
      <c r="G560" s="104">
        <v>2</v>
      </c>
      <c r="H560" s="105">
        <v>43674</v>
      </c>
      <c r="J560" s="16"/>
      <c r="K560" s="16"/>
      <c r="L560" s="16"/>
      <c r="M560" s="16"/>
    </row>
    <row r="561" spans="2:13" ht="15.75">
      <c r="B561" s="176"/>
      <c r="C561" s="104" t="s">
        <v>116</v>
      </c>
      <c r="D561" s="104" t="s">
        <v>6</v>
      </c>
      <c r="E561" s="104"/>
      <c r="F561" s="104"/>
      <c r="G561" s="104">
        <v>14</v>
      </c>
      <c r="H561" s="105">
        <v>450670</v>
      </c>
      <c r="J561" s="16"/>
      <c r="K561" s="16"/>
      <c r="L561" s="16"/>
      <c r="M561" s="16"/>
    </row>
    <row r="562" spans="2:13" ht="15.75">
      <c r="B562" s="176"/>
      <c r="C562" s="104" t="s">
        <v>75</v>
      </c>
      <c r="D562" s="104" t="s">
        <v>6</v>
      </c>
      <c r="E562" s="104">
        <v>2</v>
      </c>
      <c r="F562" s="104">
        <v>54547</v>
      </c>
      <c r="G562" s="104"/>
      <c r="H562" s="105"/>
      <c r="J562" s="16"/>
      <c r="K562" s="16"/>
      <c r="L562" s="16"/>
      <c r="M562" s="16"/>
    </row>
    <row r="563" spans="2:13" ht="15.75">
      <c r="B563" s="176"/>
      <c r="C563" s="104" t="s">
        <v>58</v>
      </c>
      <c r="D563" s="104" t="s">
        <v>6</v>
      </c>
      <c r="E563" s="104">
        <v>8</v>
      </c>
      <c r="F563" s="104">
        <v>683710</v>
      </c>
      <c r="G563" s="104">
        <v>1</v>
      </c>
      <c r="H563" s="105">
        <v>22454</v>
      </c>
      <c r="J563" s="16"/>
      <c r="K563" s="16"/>
      <c r="L563" s="16"/>
      <c r="M563" s="16"/>
    </row>
    <row r="564" spans="2:13" ht="15.75">
      <c r="B564" s="176"/>
      <c r="C564" s="177" t="s">
        <v>30</v>
      </c>
      <c r="D564" s="104" t="s">
        <v>6</v>
      </c>
      <c r="E564" s="104">
        <v>8</v>
      </c>
      <c r="F564" s="104">
        <v>150572</v>
      </c>
      <c r="G564" s="104">
        <v>2</v>
      </c>
      <c r="H564" s="105">
        <v>25875</v>
      </c>
      <c r="J564" s="16"/>
      <c r="K564" s="16"/>
      <c r="L564" s="16"/>
      <c r="M564" s="16"/>
    </row>
    <row r="565" spans="2:13" ht="15.75">
      <c r="B565" s="176"/>
      <c r="C565" s="177"/>
      <c r="D565" s="104" t="s">
        <v>89</v>
      </c>
      <c r="E565" s="104">
        <v>2</v>
      </c>
      <c r="F565" s="104">
        <v>42390</v>
      </c>
      <c r="G565" s="104">
        <v>1</v>
      </c>
      <c r="H565" s="105">
        <v>18486</v>
      </c>
      <c r="J565" s="16"/>
      <c r="K565" s="16"/>
      <c r="L565" s="16"/>
      <c r="M565" s="16"/>
    </row>
    <row r="566" spans="2:13" ht="15.75">
      <c r="B566" s="176"/>
      <c r="C566" s="104" t="s">
        <v>32</v>
      </c>
      <c r="D566" s="104" t="s">
        <v>6</v>
      </c>
      <c r="E566" s="104">
        <v>2</v>
      </c>
      <c r="F566" s="104">
        <v>23993</v>
      </c>
      <c r="G566" s="104"/>
      <c r="H566" s="105"/>
      <c r="J566" s="16"/>
      <c r="K566" s="16"/>
      <c r="L566" s="16"/>
      <c r="M566" s="16"/>
    </row>
    <row r="567" spans="2:13" ht="15.75">
      <c r="B567" s="176"/>
      <c r="C567" s="104" t="s">
        <v>104</v>
      </c>
      <c r="D567" s="104" t="s">
        <v>89</v>
      </c>
      <c r="E567" s="104">
        <v>5</v>
      </c>
      <c r="F567" s="104">
        <v>163014</v>
      </c>
      <c r="G567" s="104"/>
      <c r="H567" s="105"/>
      <c r="J567" s="16"/>
      <c r="K567" s="16"/>
      <c r="L567" s="16"/>
      <c r="M567" s="16"/>
    </row>
    <row r="568" spans="2:13" ht="15.75">
      <c r="B568" s="176"/>
      <c r="C568" s="177" t="s">
        <v>33</v>
      </c>
      <c r="D568" s="104" t="s">
        <v>6</v>
      </c>
      <c r="E568" s="104">
        <v>4</v>
      </c>
      <c r="F568" s="104">
        <v>70874</v>
      </c>
      <c r="G568" s="104"/>
      <c r="H568" s="105"/>
      <c r="J568" s="16"/>
      <c r="K568" s="16"/>
      <c r="L568" s="16"/>
      <c r="M568" s="16"/>
    </row>
    <row r="569" spans="2:13" ht="15.75">
      <c r="B569" s="176"/>
      <c r="C569" s="177"/>
      <c r="D569" s="104" t="s">
        <v>89</v>
      </c>
      <c r="E569" s="104"/>
      <c r="F569" s="104"/>
      <c r="G569" s="104">
        <v>1</v>
      </c>
      <c r="H569" s="105">
        <v>2748</v>
      </c>
      <c r="J569" s="16"/>
      <c r="K569" s="16"/>
      <c r="L569" s="16"/>
      <c r="M569" s="16"/>
    </row>
    <row r="570" spans="2:13" ht="15.75">
      <c r="B570" s="176"/>
      <c r="C570" s="177" t="s">
        <v>7</v>
      </c>
      <c r="D570" s="104" t="s">
        <v>6</v>
      </c>
      <c r="E570" s="104">
        <v>14</v>
      </c>
      <c r="F570" s="104">
        <v>687794</v>
      </c>
      <c r="G570" s="104">
        <v>2</v>
      </c>
      <c r="H570" s="105">
        <v>8444</v>
      </c>
      <c r="J570" s="16"/>
      <c r="K570" s="16"/>
      <c r="L570" s="16"/>
      <c r="M570" s="16"/>
    </row>
    <row r="571" spans="2:13" ht="15.75">
      <c r="B571" s="176"/>
      <c r="C571" s="177"/>
      <c r="D571" s="104" t="s">
        <v>89</v>
      </c>
      <c r="E571" s="104">
        <v>3</v>
      </c>
      <c r="F571" s="104">
        <v>86659</v>
      </c>
      <c r="G571" s="104"/>
      <c r="H571" s="105"/>
      <c r="J571" s="16"/>
      <c r="K571" s="16"/>
      <c r="L571" s="16"/>
      <c r="M571" s="16"/>
    </row>
    <row r="572" spans="2:13" ht="15.75">
      <c r="B572" s="176"/>
      <c r="C572" s="177" t="s">
        <v>107</v>
      </c>
      <c r="D572" s="104" t="s">
        <v>6</v>
      </c>
      <c r="E572" s="104">
        <v>23</v>
      </c>
      <c r="F572" s="104">
        <v>1455335</v>
      </c>
      <c r="G572" s="104">
        <v>1</v>
      </c>
      <c r="H572" s="105">
        <v>13378</v>
      </c>
      <c r="J572" s="16"/>
      <c r="K572" s="16"/>
      <c r="L572" s="16"/>
      <c r="M572" s="16"/>
    </row>
    <row r="573" spans="2:13" ht="15.75">
      <c r="B573" s="176"/>
      <c r="C573" s="177"/>
      <c r="D573" s="104" t="s">
        <v>89</v>
      </c>
      <c r="E573" s="104">
        <v>8</v>
      </c>
      <c r="F573" s="104">
        <v>280452</v>
      </c>
      <c r="G573" s="104"/>
      <c r="H573" s="105"/>
      <c r="J573" s="16"/>
      <c r="K573" s="16"/>
      <c r="L573" s="16"/>
      <c r="M573" s="16"/>
    </row>
    <row r="574" spans="2:13" ht="15.75">
      <c r="B574" s="176"/>
      <c r="C574" s="104" t="s">
        <v>64</v>
      </c>
      <c r="D574" s="104" t="s">
        <v>89</v>
      </c>
      <c r="E574" s="104"/>
      <c r="F574" s="104"/>
      <c r="G574" s="104">
        <v>1</v>
      </c>
      <c r="H574" s="105">
        <v>10335</v>
      </c>
      <c r="J574" s="16"/>
      <c r="K574" s="16"/>
      <c r="L574" s="16"/>
      <c r="M574" s="16"/>
    </row>
    <row r="575" spans="2:13" ht="15.75">
      <c r="B575" s="176"/>
      <c r="C575" s="104" t="s">
        <v>147</v>
      </c>
      <c r="D575" s="104" t="s">
        <v>6</v>
      </c>
      <c r="E575" s="104">
        <v>1</v>
      </c>
      <c r="F575" s="104">
        <v>21505</v>
      </c>
      <c r="G575" s="104"/>
      <c r="H575" s="105"/>
      <c r="J575" s="16"/>
      <c r="K575" s="16"/>
      <c r="L575" s="16"/>
      <c r="M575" s="16"/>
    </row>
    <row r="576" spans="2:13" ht="15.75">
      <c r="B576" s="176"/>
      <c r="C576" s="177" t="s">
        <v>34</v>
      </c>
      <c r="D576" s="104" t="s">
        <v>6</v>
      </c>
      <c r="E576" s="104">
        <v>83</v>
      </c>
      <c r="F576" s="104">
        <v>1685361</v>
      </c>
      <c r="G576" s="104">
        <v>56</v>
      </c>
      <c r="H576" s="105">
        <v>1503796</v>
      </c>
      <c r="J576" s="16"/>
      <c r="K576" s="16"/>
      <c r="L576" s="16"/>
      <c r="M576" s="16"/>
    </row>
    <row r="577" spans="2:13" ht="15.75">
      <c r="B577" s="176"/>
      <c r="C577" s="177"/>
      <c r="D577" s="104" t="s">
        <v>89</v>
      </c>
      <c r="E577" s="104">
        <v>12</v>
      </c>
      <c r="F577" s="104">
        <v>209671</v>
      </c>
      <c r="G577" s="104">
        <v>11</v>
      </c>
      <c r="H577" s="105">
        <v>160522</v>
      </c>
      <c r="J577" s="16"/>
      <c r="K577" s="16"/>
      <c r="L577" s="16"/>
      <c r="M577" s="16"/>
    </row>
    <row r="578" spans="2:13" ht="15.75">
      <c r="B578" s="176"/>
      <c r="C578" s="177" t="s">
        <v>39</v>
      </c>
      <c r="D578" s="104" t="s">
        <v>6</v>
      </c>
      <c r="E578" s="104">
        <v>35</v>
      </c>
      <c r="F578" s="104">
        <v>1347931</v>
      </c>
      <c r="G578" s="104">
        <v>2</v>
      </c>
      <c r="H578" s="105">
        <v>62045</v>
      </c>
      <c r="J578" s="16"/>
      <c r="K578" s="16"/>
      <c r="L578" s="16"/>
      <c r="M578" s="16"/>
    </row>
    <row r="579" spans="2:13" ht="15.75">
      <c r="B579" s="176"/>
      <c r="C579" s="177"/>
      <c r="D579" s="104" t="s">
        <v>89</v>
      </c>
      <c r="E579" s="104">
        <v>6</v>
      </c>
      <c r="F579" s="104">
        <v>165679</v>
      </c>
      <c r="G579" s="104">
        <v>1</v>
      </c>
      <c r="H579" s="105">
        <v>11800</v>
      </c>
      <c r="J579" s="16"/>
      <c r="K579" s="16"/>
      <c r="L579" s="16"/>
      <c r="M579" s="16"/>
    </row>
    <row r="580" spans="2:13" ht="15.75">
      <c r="B580" s="176"/>
      <c r="C580" s="177" t="s">
        <v>185</v>
      </c>
      <c r="D580" s="104" t="s">
        <v>89</v>
      </c>
      <c r="E580" s="104">
        <v>1</v>
      </c>
      <c r="F580" s="104">
        <v>10251</v>
      </c>
      <c r="G580" s="104"/>
      <c r="H580" s="105"/>
      <c r="J580" s="16"/>
      <c r="K580" s="16"/>
      <c r="L580" s="16"/>
      <c r="M580" s="16"/>
    </row>
    <row r="581" spans="2:13" ht="15.75">
      <c r="B581" s="176"/>
      <c r="C581" s="177"/>
      <c r="D581" s="104" t="s">
        <v>6</v>
      </c>
      <c r="E581" s="104"/>
      <c r="F581" s="104"/>
      <c r="G581" s="104">
        <v>3</v>
      </c>
      <c r="H581" s="105">
        <v>38545</v>
      </c>
      <c r="J581" s="16"/>
      <c r="K581" s="16"/>
      <c r="L581" s="16"/>
      <c r="M581" s="16"/>
    </row>
    <row r="582" spans="2:13" ht="15.75">
      <c r="B582" s="176"/>
      <c r="C582" s="104" t="s">
        <v>35</v>
      </c>
      <c r="D582" s="104" t="s">
        <v>6</v>
      </c>
      <c r="E582" s="104"/>
      <c r="F582" s="104"/>
      <c r="G582" s="104">
        <v>4</v>
      </c>
      <c r="H582" s="105">
        <v>44244</v>
      </c>
      <c r="J582" s="16"/>
      <c r="K582" s="16"/>
      <c r="L582" s="16"/>
      <c r="M582" s="16"/>
    </row>
    <row r="583" spans="2:13" ht="15.75">
      <c r="B583" s="176"/>
      <c r="C583" s="177" t="s">
        <v>36</v>
      </c>
      <c r="D583" s="104" t="s">
        <v>6</v>
      </c>
      <c r="E583" s="104">
        <v>108</v>
      </c>
      <c r="F583" s="104">
        <v>1053251</v>
      </c>
      <c r="G583" s="104">
        <v>56</v>
      </c>
      <c r="H583" s="105">
        <v>504989</v>
      </c>
      <c r="J583" s="16"/>
      <c r="K583" s="16"/>
      <c r="L583" s="16"/>
      <c r="M583" s="16"/>
    </row>
    <row r="584" spans="2:13" ht="15.75">
      <c r="B584" s="176"/>
      <c r="C584" s="177"/>
      <c r="D584" s="104" t="s">
        <v>89</v>
      </c>
      <c r="E584" s="104">
        <v>1</v>
      </c>
      <c r="F584" s="104">
        <v>6715</v>
      </c>
      <c r="G584" s="104">
        <v>1</v>
      </c>
      <c r="H584" s="105">
        <v>6715</v>
      </c>
      <c r="J584" s="16"/>
      <c r="K584" s="16"/>
      <c r="L584" s="16"/>
      <c r="M584" s="16"/>
    </row>
    <row r="585" spans="2:13" ht="15.75">
      <c r="B585" s="176"/>
      <c r="C585" s="177" t="s">
        <v>51</v>
      </c>
      <c r="D585" s="104" t="s">
        <v>6</v>
      </c>
      <c r="E585" s="104">
        <v>2</v>
      </c>
      <c r="F585" s="104">
        <v>34096</v>
      </c>
      <c r="G585" s="104"/>
      <c r="H585" s="105"/>
      <c r="J585" s="16"/>
      <c r="K585" s="16"/>
      <c r="L585" s="16"/>
      <c r="M585" s="16"/>
    </row>
    <row r="586" spans="2:13" ht="15.75">
      <c r="B586" s="176"/>
      <c r="C586" s="177"/>
      <c r="D586" s="104" t="s">
        <v>89</v>
      </c>
      <c r="E586" s="104"/>
      <c r="F586" s="104"/>
      <c r="G586" s="104">
        <v>1</v>
      </c>
      <c r="H586" s="105">
        <v>10104</v>
      </c>
      <c r="J586" s="16"/>
      <c r="K586" s="16"/>
      <c r="L586" s="16"/>
      <c r="M586" s="16"/>
    </row>
    <row r="587" spans="2:13" ht="15.75">
      <c r="B587" s="176"/>
      <c r="C587" s="104" t="s">
        <v>76</v>
      </c>
      <c r="D587" s="104" t="s">
        <v>6</v>
      </c>
      <c r="E587" s="104">
        <v>1</v>
      </c>
      <c r="F587" s="104">
        <v>9485</v>
      </c>
      <c r="G587" s="104"/>
      <c r="H587" s="105"/>
      <c r="J587" s="16"/>
      <c r="K587" s="16"/>
      <c r="L587" s="16"/>
      <c r="M587" s="16"/>
    </row>
    <row r="588" spans="2:13" ht="15.75">
      <c r="B588" s="176"/>
      <c r="C588" s="104" t="s">
        <v>115</v>
      </c>
      <c r="D588" s="104" t="s">
        <v>6</v>
      </c>
      <c r="E588" s="104"/>
      <c r="F588" s="104"/>
      <c r="G588" s="104">
        <v>2</v>
      </c>
      <c r="H588" s="105">
        <v>32938</v>
      </c>
      <c r="J588" s="16"/>
      <c r="K588" s="16"/>
      <c r="L588" s="16"/>
      <c r="M588" s="16"/>
    </row>
    <row r="589" spans="2:13" ht="15.75">
      <c r="B589" s="176"/>
      <c r="C589" s="104" t="s">
        <v>113</v>
      </c>
      <c r="D589" s="104" t="s">
        <v>89</v>
      </c>
      <c r="E589" s="104"/>
      <c r="F589" s="104"/>
      <c r="G589" s="104">
        <v>1</v>
      </c>
      <c r="H589" s="105">
        <v>10748</v>
      </c>
      <c r="J589" s="16"/>
      <c r="K589" s="16"/>
      <c r="L589" s="16"/>
      <c r="M589" s="16"/>
    </row>
    <row r="590" spans="2:13" ht="15.75">
      <c r="B590" s="176"/>
      <c r="C590" s="104" t="s">
        <v>52</v>
      </c>
      <c r="D590" s="104" t="s">
        <v>6</v>
      </c>
      <c r="E590" s="104"/>
      <c r="F590" s="104"/>
      <c r="G590" s="104">
        <v>4</v>
      </c>
      <c r="H590" s="105">
        <v>86975</v>
      </c>
      <c r="J590" s="16"/>
      <c r="K590" s="16"/>
      <c r="L590" s="16"/>
      <c r="M590" s="16"/>
    </row>
    <row r="591" spans="2:13" ht="15.75">
      <c r="B591" s="176"/>
      <c r="C591" s="177" t="s">
        <v>37</v>
      </c>
      <c r="D591" s="104" t="s">
        <v>6</v>
      </c>
      <c r="E591" s="104"/>
      <c r="F591" s="104"/>
      <c r="G591" s="104">
        <v>3</v>
      </c>
      <c r="H591" s="105">
        <v>39417</v>
      </c>
      <c r="J591" s="16"/>
      <c r="K591" s="16"/>
      <c r="L591" s="16"/>
      <c r="M591" s="16"/>
    </row>
    <row r="592" spans="2:13" ht="15.75">
      <c r="B592" s="176"/>
      <c r="C592" s="177"/>
      <c r="D592" s="104" t="s">
        <v>89</v>
      </c>
      <c r="E592" s="104"/>
      <c r="F592" s="104"/>
      <c r="G592" s="104">
        <v>1</v>
      </c>
      <c r="H592" s="105">
        <v>22573</v>
      </c>
      <c r="J592" s="16"/>
      <c r="K592" s="16"/>
      <c r="L592" s="16"/>
      <c r="M592" s="16"/>
    </row>
    <row r="593" spans="2:13" ht="15.75">
      <c r="B593" s="176"/>
      <c r="C593" s="104" t="s">
        <v>53</v>
      </c>
      <c r="D593" s="104" t="s">
        <v>6</v>
      </c>
      <c r="E593" s="104"/>
      <c r="F593" s="104"/>
      <c r="G593" s="104">
        <v>1</v>
      </c>
      <c r="H593" s="105">
        <v>9828</v>
      </c>
      <c r="J593" s="16"/>
      <c r="K593" s="16"/>
      <c r="L593" s="16"/>
      <c r="M593" s="16"/>
    </row>
    <row r="594" spans="2:13" ht="15.75">
      <c r="B594" s="176"/>
      <c r="C594" s="177" t="s">
        <v>57</v>
      </c>
      <c r="D594" s="104" t="s">
        <v>6</v>
      </c>
      <c r="E594" s="104">
        <v>2</v>
      </c>
      <c r="F594" s="104">
        <v>38469</v>
      </c>
      <c r="G594" s="104"/>
      <c r="H594" s="105"/>
      <c r="J594" s="16"/>
      <c r="K594" s="16"/>
      <c r="L594" s="16"/>
      <c r="M594" s="16"/>
    </row>
    <row r="595" spans="2:13" ht="15.75">
      <c r="B595" s="176"/>
      <c r="C595" s="177"/>
      <c r="D595" s="104" t="s">
        <v>89</v>
      </c>
      <c r="E595" s="104"/>
      <c r="F595" s="104"/>
      <c r="G595" s="104">
        <v>1</v>
      </c>
      <c r="H595" s="105">
        <v>35359</v>
      </c>
      <c r="J595" s="16"/>
      <c r="K595" s="16"/>
      <c r="L595" s="16"/>
      <c r="M595" s="16"/>
    </row>
    <row r="596" spans="2:13" ht="15.75">
      <c r="B596" s="176"/>
      <c r="C596" s="104" t="s">
        <v>54</v>
      </c>
      <c r="D596" s="104" t="s">
        <v>6</v>
      </c>
      <c r="E596" s="104">
        <v>2</v>
      </c>
      <c r="F596" s="104">
        <v>94585</v>
      </c>
      <c r="G596" s="104"/>
      <c r="H596" s="105"/>
      <c r="J596" s="16"/>
      <c r="K596" s="16"/>
      <c r="L596" s="16"/>
      <c r="M596" s="16"/>
    </row>
    <row r="597" spans="2:13" ht="15.75">
      <c r="B597" s="176"/>
      <c r="C597" s="177" t="s">
        <v>109</v>
      </c>
      <c r="D597" s="104" t="s">
        <v>6</v>
      </c>
      <c r="E597" s="104">
        <v>41</v>
      </c>
      <c r="F597" s="104">
        <v>1166509</v>
      </c>
      <c r="G597" s="104">
        <v>17</v>
      </c>
      <c r="H597" s="105">
        <v>373926</v>
      </c>
      <c r="J597" s="16"/>
      <c r="K597" s="16"/>
      <c r="L597" s="16"/>
      <c r="M597" s="16"/>
    </row>
    <row r="598" spans="2:13" ht="15.75">
      <c r="B598" s="176"/>
      <c r="C598" s="177"/>
      <c r="D598" s="104" t="s">
        <v>89</v>
      </c>
      <c r="E598" s="104">
        <v>25</v>
      </c>
      <c r="F598" s="104">
        <v>475526</v>
      </c>
      <c r="G598" s="104">
        <v>5</v>
      </c>
      <c r="H598" s="105">
        <v>87626</v>
      </c>
      <c r="J598" s="16"/>
      <c r="K598" s="16"/>
      <c r="L598" s="16"/>
      <c r="M598" s="16"/>
    </row>
    <row r="599" spans="2:13" ht="15.75">
      <c r="B599" s="176"/>
      <c r="C599" s="177" t="s">
        <v>186</v>
      </c>
      <c r="D599" s="104" t="s">
        <v>6</v>
      </c>
      <c r="E599" s="104"/>
      <c r="F599" s="104"/>
      <c r="G599" s="104">
        <v>1</v>
      </c>
      <c r="H599" s="105">
        <v>21778</v>
      </c>
      <c r="J599" s="16"/>
      <c r="K599" s="16"/>
      <c r="L599" s="16"/>
      <c r="M599" s="16"/>
    </row>
    <row r="600" spans="2:13" ht="15.75">
      <c r="B600" s="176"/>
      <c r="C600" s="177"/>
      <c r="D600" s="104" t="s">
        <v>89</v>
      </c>
      <c r="E600" s="104"/>
      <c r="F600" s="104"/>
      <c r="G600" s="104">
        <v>1</v>
      </c>
      <c r="H600" s="105">
        <v>25643</v>
      </c>
      <c r="J600" s="16"/>
      <c r="K600" s="16"/>
      <c r="L600" s="16"/>
      <c r="M600" s="16"/>
    </row>
    <row r="601" spans="2:13" ht="15.75">
      <c r="B601" s="176"/>
      <c r="C601" s="104" t="s">
        <v>55</v>
      </c>
      <c r="D601" s="104" t="s">
        <v>6</v>
      </c>
      <c r="E601" s="104">
        <v>2</v>
      </c>
      <c r="F601" s="104">
        <v>32385</v>
      </c>
      <c r="G601" s="104"/>
      <c r="H601" s="105"/>
      <c r="J601" s="16"/>
      <c r="K601" s="16"/>
      <c r="L601" s="16"/>
      <c r="M601" s="16"/>
    </row>
    <row r="602" spans="2:13" ht="15.75">
      <c r="B602" s="176"/>
      <c r="C602" s="177" t="s">
        <v>108</v>
      </c>
      <c r="D602" s="104" t="s">
        <v>6</v>
      </c>
      <c r="E602" s="104">
        <v>9</v>
      </c>
      <c r="F602" s="104">
        <v>428286</v>
      </c>
      <c r="G602" s="104"/>
      <c r="H602" s="105"/>
      <c r="J602" s="16"/>
      <c r="K602" s="16"/>
      <c r="L602" s="16"/>
      <c r="M602" s="16"/>
    </row>
    <row r="603" spans="2:13" ht="15.75">
      <c r="B603" s="176"/>
      <c r="C603" s="177"/>
      <c r="D603" s="104" t="s">
        <v>6</v>
      </c>
      <c r="E603" s="104"/>
      <c r="F603" s="104"/>
      <c r="G603" s="104">
        <v>13</v>
      </c>
      <c r="H603" s="105">
        <v>298416</v>
      </c>
      <c r="J603" s="16"/>
      <c r="K603" s="16"/>
      <c r="L603" s="16"/>
      <c r="M603" s="16"/>
    </row>
    <row r="604" spans="2:13" ht="15.75">
      <c r="B604" s="176"/>
      <c r="C604" s="104" t="s">
        <v>56</v>
      </c>
      <c r="D604" s="104" t="s">
        <v>6</v>
      </c>
      <c r="E604" s="104"/>
      <c r="F604" s="104"/>
      <c r="G604" s="104">
        <v>1</v>
      </c>
      <c r="H604" s="105">
        <v>21943</v>
      </c>
      <c r="J604" s="16"/>
      <c r="K604" s="16"/>
      <c r="L604" s="16"/>
      <c r="M604" s="16"/>
    </row>
    <row r="605" spans="2:13" ht="15.75">
      <c r="B605" s="176"/>
      <c r="C605" s="177" t="s">
        <v>38</v>
      </c>
      <c r="D605" s="104" t="s">
        <v>6</v>
      </c>
      <c r="E605" s="104">
        <v>1</v>
      </c>
      <c r="F605" s="104">
        <v>19231</v>
      </c>
      <c r="G605" s="104">
        <v>1</v>
      </c>
      <c r="H605" s="105">
        <v>11772</v>
      </c>
      <c r="J605" s="16"/>
      <c r="K605" s="16"/>
      <c r="L605" s="16"/>
      <c r="M605" s="16"/>
    </row>
    <row r="606" spans="2:13" ht="15.75">
      <c r="B606" s="176"/>
      <c r="C606" s="177"/>
      <c r="D606" s="104" t="s">
        <v>89</v>
      </c>
      <c r="E606" s="104"/>
      <c r="F606" s="104"/>
      <c r="G606" s="104">
        <v>3</v>
      </c>
      <c r="H606" s="105">
        <v>29273</v>
      </c>
      <c r="J606" s="16"/>
      <c r="K606" s="16"/>
      <c r="L606" s="16"/>
      <c r="M606" s="16"/>
    </row>
    <row r="607" spans="2:13" ht="15.75">
      <c r="B607" s="176"/>
      <c r="C607" s="177" t="s">
        <v>112</v>
      </c>
      <c r="D607" s="104" t="s">
        <v>6</v>
      </c>
      <c r="E607" s="104">
        <v>2</v>
      </c>
      <c r="F607" s="104">
        <v>56995</v>
      </c>
      <c r="G607" s="104">
        <v>5</v>
      </c>
      <c r="H607" s="105">
        <v>220786</v>
      </c>
      <c r="J607" s="16"/>
      <c r="K607" s="16"/>
      <c r="L607" s="16"/>
      <c r="M607" s="16"/>
    </row>
    <row r="608" spans="2:13" ht="15.75">
      <c r="B608" s="176"/>
      <c r="C608" s="177"/>
      <c r="D608" s="104" t="s">
        <v>89</v>
      </c>
      <c r="E608" s="104">
        <v>1</v>
      </c>
      <c r="F608" s="104">
        <v>25643</v>
      </c>
      <c r="G608" s="104"/>
      <c r="H608" s="105"/>
      <c r="J608" s="16"/>
      <c r="K608" s="16"/>
      <c r="L608" s="16"/>
      <c r="M608" s="16"/>
    </row>
    <row r="609" spans="2:13" ht="15.75">
      <c r="B609" s="174" t="s">
        <v>135</v>
      </c>
      <c r="C609" s="97" t="s">
        <v>19</v>
      </c>
      <c r="D609" s="97" t="s">
        <v>89</v>
      </c>
      <c r="E609" s="97">
        <v>1</v>
      </c>
      <c r="F609" s="97">
        <v>19883</v>
      </c>
      <c r="G609" s="97"/>
      <c r="H609" s="100"/>
      <c r="J609" s="16"/>
      <c r="K609" s="16"/>
      <c r="L609" s="16"/>
      <c r="M609" s="16"/>
    </row>
    <row r="610" spans="2:13" ht="15.75">
      <c r="B610" s="174"/>
      <c r="C610" s="97" t="s">
        <v>5</v>
      </c>
      <c r="D610" s="97" t="s">
        <v>6</v>
      </c>
      <c r="E610" s="97">
        <v>1</v>
      </c>
      <c r="F610" s="97">
        <v>19132</v>
      </c>
      <c r="G610" s="97"/>
      <c r="H610" s="100"/>
      <c r="J610" s="16"/>
      <c r="K610" s="16"/>
      <c r="L610" s="16"/>
      <c r="M610" s="16"/>
    </row>
    <row r="611" spans="2:13" ht="15.75">
      <c r="B611" s="174"/>
      <c r="C611" s="97" t="s">
        <v>46</v>
      </c>
      <c r="D611" s="97" t="s">
        <v>6</v>
      </c>
      <c r="E611" s="97">
        <v>1</v>
      </c>
      <c r="F611" s="97">
        <v>19132</v>
      </c>
      <c r="G611" s="97"/>
      <c r="H611" s="100"/>
      <c r="J611" s="16"/>
      <c r="K611" s="16"/>
      <c r="L611" s="16"/>
      <c r="M611" s="16"/>
    </row>
    <row r="612" spans="2:13" ht="15.75">
      <c r="B612" s="174"/>
      <c r="C612" s="97" t="s">
        <v>23</v>
      </c>
      <c r="D612" s="97" t="s">
        <v>6</v>
      </c>
      <c r="E612" s="97"/>
      <c r="F612" s="97"/>
      <c r="G612" s="97">
        <v>3</v>
      </c>
      <c r="H612" s="100">
        <v>67719</v>
      </c>
      <c r="J612" s="16"/>
      <c r="K612" s="16"/>
      <c r="L612" s="16"/>
      <c r="M612" s="16"/>
    </row>
    <row r="613" spans="2:13" ht="15.75">
      <c r="B613" s="174"/>
      <c r="C613" s="97" t="s">
        <v>109</v>
      </c>
      <c r="D613" s="97" t="s">
        <v>6</v>
      </c>
      <c r="E613" s="97"/>
      <c r="F613" s="97"/>
      <c r="G613" s="97">
        <v>1</v>
      </c>
      <c r="H613" s="100">
        <v>22573</v>
      </c>
      <c r="J613" s="16"/>
      <c r="K613" s="16"/>
      <c r="L613" s="16"/>
      <c r="M613" s="16"/>
    </row>
    <row r="614" spans="2:13" ht="15.75">
      <c r="B614" s="174"/>
      <c r="C614" s="97" t="s">
        <v>55</v>
      </c>
      <c r="D614" s="97" t="s">
        <v>6</v>
      </c>
      <c r="E614" s="97">
        <v>1</v>
      </c>
      <c r="F614" s="97">
        <v>11043</v>
      </c>
      <c r="G614" s="97"/>
      <c r="H614" s="100"/>
      <c r="J614" s="16"/>
      <c r="K614" s="16"/>
      <c r="L614" s="16"/>
      <c r="M614" s="16"/>
    </row>
    <row r="615" spans="2:13" ht="15.75">
      <c r="B615" s="178" t="s">
        <v>25</v>
      </c>
      <c r="C615" s="106" t="s">
        <v>18</v>
      </c>
      <c r="D615" s="106" t="s">
        <v>6</v>
      </c>
      <c r="E615" s="106"/>
      <c r="F615" s="106"/>
      <c r="G615" s="106">
        <v>4</v>
      </c>
      <c r="H615" s="107">
        <v>37452</v>
      </c>
      <c r="I615" s="16"/>
      <c r="J615" s="16"/>
      <c r="K615" s="16"/>
      <c r="L615" s="16"/>
      <c r="M615" s="16"/>
    </row>
    <row r="616" spans="2:13" ht="15.75">
      <c r="B616" s="178"/>
      <c r="C616" s="106" t="s">
        <v>189</v>
      </c>
      <c r="D616" s="106" t="s">
        <v>89</v>
      </c>
      <c r="E616" s="106">
        <v>1</v>
      </c>
      <c r="F616" s="106">
        <v>42233</v>
      </c>
      <c r="G616" s="106"/>
      <c r="H616" s="107"/>
      <c r="I616" s="16"/>
      <c r="J616" s="16"/>
      <c r="K616" s="16"/>
      <c r="L616" s="16"/>
      <c r="M616" s="16"/>
    </row>
    <row r="617" spans="2:13" ht="15.75">
      <c r="B617" s="178"/>
      <c r="C617" s="179" t="s">
        <v>43</v>
      </c>
      <c r="D617" s="106" t="s">
        <v>6</v>
      </c>
      <c r="E617" s="106"/>
      <c r="F617" s="106"/>
      <c r="G617" s="106">
        <v>1</v>
      </c>
      <c r="H617" s="107">
        <v>99000</v>
      </c>
      <c r="I617" s="16"/>
      <c r="J617" s="16"/>
      <c r="K617" s="16"/>
      <c r="L617" s="16"/>
      <c r="M617" s="16"/>
    </row>
    <row r="618" spans="2:13" ht="15.75">
      <c r="B618" s="178"/>
      <c r="C618" s="179"/>
      <c r="D618" s="106" t="s">
        <v>89</v>
      </c>
      <c r="E618" s="106">
        <v>1</v>
      </c>
      <c r="F618" s="106">
        <v>4295</v>
      </c>
      <c r="G618" s="106"/>
      <c r="H618" s="107"/>
      <c r="I618" s="16"/>
      <c r="J618" s="16"/>
      <c r="K618" s="16"/>
      <c r="L618" s="16"/>
      <c r="M618" s="16"/>
    </row>
    <row r="619" spans="2:13" ht="15.75">
      <c r="B619" s="178"/>
      <c r="C619" s="106" t="s">
        <v>5</v>
      </c>
      <c r="D619" s="106" t="s">
        <v>6</v>
      </c>
      <c r="E619" s="106">
        <v>4</v>
      </c>
      <c r="F619" s="106">
        <v>10370</v>
      </c>
      <c r="G619" s="106"/>
      <c r="H619" s="107"/>
      <c r="I619" s="16"/>
      <c r="J619" s="16"/>
      <c r="K619" s="16"/>
      <c r="L619" s="16"/>
      <c r="M619" s="16"/>
    </row>
    <row r="620" spans="2:13" ht="15.75">
      <c r="B620" s="178"/>
      <c r="C620" s="106" t="s">
        <v>60</v>
      </c>
      <c r="D620" s="106" t="s">
        <v>6</v>
      </c>
      <c r="E620" s="106">
        <v>2</v>
      </c>
      <c r="F620" s="106">
        <v>199616</v>
      </c>
      <c r="G620" s="106"/>
      <c r="H620" s="107"/>
      <c r="I620" s="16"/>
      <c r="J620" s="16"/>
      <c r="K620" s="16"/>
      <c r="L620" s="16"/>
      <c r="M620" s="16"/>
    </row>
    <row r="621" spans="2:13" ht="15.75">
      <c r="B621" s="178"/>
      <c r="C621" s="179" t="s">
        <v>9</v>
      </c>
      <c r="D621" s="106" t="s">
        <v>6</v>
      </c>
      <c r="E621" s="106"/>
      <c r="F621" s="106"/>
      <c r="G621" s="106">
        <v>1</v>
      </c>
      <c r="H621" s="107">
        <v>13602</v>
      </c>
      <c r="I621" s="16"/>
      <c r="J621" s="16"/>
      <c r="K621" s="16"/>
      <c r="L621" s="16"/>
      <c r="M621" s="16"/>
    </row>
    <row r="622" spans="2:13" ht="15.75">
      <c r="B622" s="178"/>
      <c r="C622" s="179"/>
      <c r="D622" s="106" t="s">
        <v>89</v>
      </c>
      <c r="E622" s="106">
        <v>7</v>
      </c>
      <c r="F622" s="106">
        <v>127664</v>
      </c>
      <c r="G622" s="106"/>
      <c r="H622" s="107"/>
      <c r="I622" s="16"/>
      <c r="J622" s="16"/>
      <c r="K622" s="16"/>
      <c r="L622" s="16"/>
      <c r="M622" s="16"/>
    </row>
    <row r="623" spans="2:13" ht="15.75">
      <c r="B623" s="178"/>
      <c r="C623" s="179" t="s">
        <v>25</v>
      </c>
      <c r="D623" s="106" t="s">
        <v>6</v>
      </c>
      <c r="E623" s="106">
        <v>1</v>
      </c>
      <c r="F623" s="106">
        <v>2658</v>
      </c>
      <c r="G623" s="106"/>
      <c r="H623" s="107"/>
      <c r="I623" s="16"/>
      <c r="J623" s="16"/>
      <c r="K623" s="16"/>
      <c r="L623" s="16"/>
      <c r="M623" s="16"/>
    </row>
    <row r="624" spans="2:13" ht="15.75">
      <c r="B624" s="178"/>
      <c r="C624" s="179"/>
      <c r="D624" s="106" t="s">
        <v>89</v>
      </c>
      <c r="E624" s="106">
        <v>1</v>
      </c>
      <c r="F624" s="106">
        <v>28718</v>
      </c>
      <c r="G624" s="106">
        <v>1</v>
      </c>
      <c r="H624" s="107">
        <v>28718</v>
      </c>
      <c r="J624" s="16"/>
      <c r="K624" s="16"/>
      <c r="L624" s="16"/>
      <c r="M624" s="16"/>
    </row>
    <row r="625" spans="2:13" ht="15.75">
      <c r="B625" s="178"/>
      <c r="C625" s="106" t="s">
        <v>11</v>
      </c>
      <c r="D625" s="106" t="s">
        <v>89</v>
      </c>
      <c r="E625" s="106"/>
      <c r="F625" s="106"/>
      <c r="G625" s="106">
        <v>1</v>
      </c>
      <c r="H625" s="107">
        <v>180952</v>
      </c>
      <c r="J625" s="16"/>
      <c r="K625" s="16"/>
      <c r="L625" s="16"/>
      <c r="M625" s="16"/>
    </row>
    <row r="626" spans="2:13" ht="15.75">
      <c r="B626" s="178"/>
      <c r="C626" s="106" t="s">
        <v>47</v>
      </c>
      <c r="D626" s="106" t="s">
        <v>6</v>
      </c>
      <c r="E626" s="106">
        <v>1</v>
      </c>
      <c r="F626" s="106">
        <v>99808</v>
      </c>
      <c r="G626" s="106"/>
      <c r="H626" s="107"/>
      <c r="J626" s="16"/>
      <c r="K626" s="16"/>
      <c r="L626" s="16"/>
      <c r="M626" s="16"/>
    </row>
    <row r="627" spans="2:13" ht="15.75">
      <c r="B627" s="178"/>
      <c r="C627" s="106" t="s">
        <v>116</v>
      </c>
      <c r="D627" s="106" t="s">
        <v>6</v>
      </c>
      <c r="E627" s="106"/>
      <c r="F627" s="106"/>
      <c r="G627" s="106">
        <v>1</v>
      </c>
      <c r="H627" s="107">
        <v>5244</v>
      </c>
      <c r="J627" s="16"/>
      <c r="K627" s="16"/>
      <c r="L627" s="16"/>
      <c r="M627" s="16"/>
    </row>
    <row r="628" spans="2:13" ht="15.75">
      <c r="B628" s="178"/>
      <c r="C628" s="106" t="s">
        <v>50</v>
      </c>
      <c r="D628" s="106" t="s">
        <v>6</v>
      </c>
      <c r="E628" s="106"/>
      <c r="F628" s="106"/>
      <c r="G628" s="106">
        <v>1</v>
      </c>
      <c r="H628" s="107">
        <v>9363</v>
      </c>
      <c r="J628" s="16"/>
      <c r="K628" s="16"/>
      <c r="L628" s="16"/>
      <c r="M628" s="16"/>
    </row>
    <row r="629" spans="2:13" ht="15.75">
      <c r="B629" s="178"/>
      <c r="C629" s="106" t="s">
        <v>12</v>
      </c>
      <c r="D629" s="106" t="s">
        <v>6</v>
      </c>
      <c r="E629" s="106"/>
      <c r="F629" s="106"/>
      <c r="G629" s="106">
        <v>1</v>
      </c>
      <c r="H629" s="107">
        <v>12822</v>
      </c>
      <c r="J629" s="16"/>
      <c r="K629" s="16"/>
      <c r="L629" s="16"/>
      <c r="M629" s="16"/>
    </row>
    <row r="630" spans="2:13" ht="15.75">
      <c r="B630" s="178"/>
      <c r="C630" s="106" t="s">
        <v>32</v>
      </c>
      <c r="D630" s="106" t="s">
        <v>89</v>
      </c>
      <c r="E630" s="106">
        <v>1</v>
      </c>
      <c r="F630" s="106">
        <v>5217</v>
      </c>
      <c r="G630" s="106"/>
      <c r="H630" s="107"/>
      <c r="J630" s="16"/>
      <c r="K630" s="16"/>
      <c r="L630" s="16"/>
      <c r="M630" s="16"/>
    </row>
    <row r="631" spans="2:13" ht="15.75">
      <c r="B631" s="178"/>
      <c r="C631" s="106" t="s">
        <v>70</v>
      </c>
      <c r="D631" s="106" t="s">
        <v>89</v>
      </c>
      <c r="E631" s="106">
        <v>2</v>
      </c>
      <c r="F631" s="106">
        <v>72568</v>
      </c>
      <c r="G631" s="106"/>
      <c r="H631" s="107"/>
      <c r="J631" s="16"/>
      <c r="K631" s="16"/>
      <c r="L631" s="16"/>
      <c r="M631" s="16"/>
    </row>
    <row r="632" spans="2:13" ht="15.75">
      <c r="B632" s="178"/>
      <c r="C632" s="106" t="s">
        <v>107</v>
      </c>
      <c r="D632" s="106" t="s">
        <v>6</v>
      </c>
      <c r="E632" s="106">
        <v>2</v>
      </c>
      <c r="F632" s="106">
        <v>199301</v>
      </c>
      <c r="G632" s="106"/>
      <c r="H632" s="107"/>
      <c r="J632" s="16"/>
      <c r="K632" s="16"/>
      <c r="L632" s="16"/>
      <c r="M632" s="16"/>
    </row>
    <row r="633" spans="2:13" ht="15.75">
      <c r="B633" s="178"/>
      <c r="C633" s="179" t="s">
        <v>34</v>
      </c>
      <c r="D633" s="106" t="s">
        <v>6</v>
      </c>
      <c r="E633" s="106">
        <v>4</v>
      </c>
      <c r="F633" s="106">
        <v>13109</v>
      </c>
      <c r="G633" s="106">
        <v>1</v>
      </c>
      <c r="H633" s="107">
        <v>13843</v>
      </c>
      <c r="J633" s="16"/>
      <c r="K633" s="16"/>
      <c r="L633" s="16"/>
      <c r="M633" s="16"/>
    </row>
    <row r="634" spans="2:13" ht="15.75">
      <c r="B634" s="178"/>
      <c r="C634" s="179"/>
      <c r="D634" s="106" t="s">
        <v>89</v>
      </c>
      <c r="E634" s="106">
        <v>25</v>
      </c>
      <c r="F634" s="106">
        <v>752563</v>
      </c>
      <c r="G634" s="106">
        <v>4</v>
      </c>
      <c r="H634" s="107">
        <v>42042</v>
      </c>
    </row>
    <row r="635" spans="2:13" ht="15.75">
      <c r="B635" s="178"/>
      <c r="C635" s="106" t="s">
        <v>185</v>
      </c>
      <c r="D635" s="106" t="s">
        <v>6</v>
      </c>
      <c r="E635" s="106"/>
      <c r="F635" s="106"/>
      <c r="G635" s="106">
        <v>1</v>
      </c>
      <c r="H635" s="107">
        <v>3549</v>
      </c>
    </row>
    <row r="636" spans="2:13" ht="15.75">
      <c r="B636" s="178"/>
      <c r="C636" s="106" t="s">
        <v>36</v>
      </c>
      <c r="D636" s="106" t="s">
        <v>6</v>
      </c>
      <c r="E636" s="106">
        <v>16</v>
      </c>
      <c r="F636" s="106">
        <v>78767</v>
      </c>
      <c r="G636" s="106">
        <v>15</v>
      </c>
      <c r="H636" s="107">
        <v>75600</v>
      </c>
    </row>
    <row r="637" spans="2:13" ht="15.75">
      <c r="B637" s="178"/>
      <c r="C637" s="106" t="s">
        <v>109</v>
      </c>
      <c r="D637" s="106" t="s">
        <v>6</v>
      </c>
      <c r="E637" s="106">
        <v>3</v>
      </c>
      <c r="F637" s="106">
        <v>398917</v>
      </c>
      <c r="G637" s="106"/>
      <c r="H637" s="107"/>
    </row>
    <row r="638" spans="2:13" ht="15.75">
      <c r="B638" s="178"/>
      <c r="C638" s="106" t="s">
        <v>108</v>
      </c>
      <c r="D638" s="106" t="s">
        <v>6</v>
      </c>
      <c r="E638" s="106">
        <v>1</v>
      </c>
      <c r="F638" s="106">
        <v>99808</v>
      </c>
      <c r="G638" s="106"/>
      <c r="H638" s="107"/>
    </row>
    <row r="639" spans="2:13" ht="15.75">
      <c r="B639" s="110" t="s">
        <v>26</v>
      </c>
      <c r="C639" s="104" t="s">
        <v>26</v>
      </c>
      <c r="D639" s="104" t="s">
        <v>6</v>
      </c>
      <c r="E639" s="104">
        <v>1</v>
      </c>
      <c r="F639" s="104">
        <v>1583</v>
      </c>
      <c r="G639" s="104">
        <v>21</v>
      </c>
      <c r="H639" s="105">
        <v>48525</v>
      </c>
    </row>
    <row r="640" spans="2:13" ht="15.75">
      <c r="B640" s="174" t="s">
        <v>10</v>
      </c>
      <c r="C640" s="97" t="s">
        <v>61</v>
      </c>
      <c r="D640" s="97" t="s">
        <v>6</v>
      </c>
      <c r="E640" s="97">
        <v>2</v>
      </c>
      <c r="F640" s="97">
        <v>98604</v>
      </c>
      <c r="G640" s="97"/>
      <c r="H640" s="100"/>
    </row>
    <row r="641" spans="2:8" ht="15.75">
      <c r="B641" s="174"/>
      <c r="C641" s="97" t="s">
        <v>62</v>
      </c>
      <c r="D641" s="97" t="s">
        <v>6</v>
      </c>
      <c r="E641" s="97">
        <v>5</v>
      </c>
      <c r="F641" s="97">
        <v>526043</v>
      </c>
      <c r="G641" s="97"/>
      <c r="H641" s="100"/>
    </row>
    <row r="642" spans="2:8" ht="15.75">
      <c r="B642" s="174"/>
      <c r="C642" s="180" t="s">
        <v>14</v>
      </c>
      <c r="D642" s="97" t="s">
        <v>6</v>
      </c>
      <c r="E642" s="97">
        <v>14</v>
      </c>
      <c r="F642" s="97">
        <v>359565</v>
      </c>
      <c r="G642" s="97"/>
      <c r="H642" s="100"/>
    </row>
    <row r="643" spans="2:8" ht="15.75">
      <c r="B643" s="174"/>
      <c r="C643" s="180"/>
      <c r="D643" s="97" t="s">
        <v>89</v>
      </c>
      <c r="E643" s="97">
        <v>2</v>
      </c>
      <c r="F643" s="97">
        <v>50367</v>
      </c>
      <c r="G643" s="97"/>
      <c r="H643" s="100"/>
    </row>
    <row r="644" spans="2:8" ht="15.75">
      <c r="B644" s="174"/>
      <c r="C644" s="97" t="s">
        <v>40</v>
      </c>
      <c r="D644" s="97" t="s">
        <v>6</v>
      </c>
      <c r="E644" s="97">
        <v>1</v>
      </c>
      <c r="F644" s="97">
        <v>51990</v>
      </c>
      <c r="G644" s="97"/>
      <c r="H644" s="100"/>
    </row>
    <row r="645" spans="2:8" ht="15.75">
      <c r="B645" s="174"/>
      <c r="C645" s="97" t="s">
        <v>65</v>
      </c>
      <c r="D645" s="97" t="s">
        <v>89</v>
      </c>
      <c r="E645" s="97">
        <v>1</v>
      </c>
      <c r="F645" s="97">
        <v>12170</v>
      </c>
      <c r="G645" s="97"/>
      <c r="H645" s="100"/>
    </row>
    <row r="646" spans="2:8" ht="15.75">
      <c r="B646" s="174"/>
      <c r="C646" s="97" t="s">
        <v>15</v>
      </c>
      <c r="D646" s="97" t="s">
        <v>6</v>
      </c>
      <c r="E646" s="97">
        <v>2</v>
      </c>
      <c r="F646" s="97">
        <v>29182</v>
      </c>
      <c r="G646" s="97">
        <v>5</v>
      </c>
      <c r="H646" s="100">
        <v>79803</v>
      </c>
    </row>
    <row r="647" spans="2:8" ht="15.75">
      <c r="B647" s="174"/>
      <c r="C647" s="97" t="s">
        <v>17</v>
      </c>
      <c r="D647" s="97" t="s">
        <v>6</v>
      </c>
      <c r="E647" s="97">
        <v>3</v>
      </c>
      <c r="F647" s="97">
        <v>78167</v>
      </c>
      <c r="G647" s="97"/>
      <c r="H647" s="100"/>
    </row>
    <row r="648" spans="2:8" ht="15.75">
      <c r="B648" s="174"/>
      <c r="C648" s="97" t="s">
        <v>102</v>
      </c>
      <c r="D648" s="97" t="s">
        <v>6</v>
      </c>
      <c r="E648" s="97">
        <v>1</v>
      </c>
      <c r="F648" s="97">
        <v>32082</v>
      </c>
      <c r="G648" s="97"/>
      <c r="H648" s="100"/>
    </row>
    <row r="649" spans="2:8" ht="15.75">
      <c r="B649" s="174"/>
      <c r="C649" s="180" t="s">
        <v>18</v>
      </c>
      <c r="D649" s="97" t="s">
        <v>6</v>
      </c>
      <c r="E649" s="97">
        <v>1</v>
      </c>
      <c r="F649" s="97">
        <v>9246</v>
      </c>
      <c r="G649" s="97">
        <v>26</v>
      </c>
      <c r="H649" s="100">
        <v>532372</v>
      </c>
    </row>
    <row r="650" spans="2:8" ht="15.75">
      <c r="B650" s="174"/>
      <c r="C650" s="180"/>
      <c r="D650" s="97" t="s">
        <v>89</v>
      </c>
      <c r="E650" s="97"/>
      <c r="F650" s="97"/>
      <c r="G650" s="97">
        <v>3</v>
      </c>
      <c r="H650" s="100">
        <v>37266</v>
      </c>
    </row>
    <row r="651" spans="2:8" ht="15.75">
      <c r="B651" s="174"/>
      <c r="C651" s="97" t="s">
        <v>78</v>
      </c>
      <c r="D651" s="97" t="s">
        <v>6</v>
      </c>
      <c r="E651" s="97">
        <v>1</v>
      </c>
      <c r="F651" s="97">
        <v>11534</v>
      </c>
      <c r="G651" s="97"/>
      <c r="H651" s="100"/>
    </row>
    <row r="652" spans="2:8" ht="15.75">
      <c r="B652" s="174"/>
      <c r="C652" s="180" t="s">
        <v>19</v>
      </c>
      <c r="D652" s="97" t="s">
        <v>6</v>
      </c>
      <c r="E652" s="97">
        <v>2</v>
      </c>
      <c r="F652" s="97">
        <v>54748</v>
      </c>
      <c r="G652" s="97">
        <v>1</v>
      </c>
      <c r="H652" s="100">
        <v>32037</v>
      </c>
    </row>
    <row r="653" spans="2:8" ht="15.75">
      <c r="B653" s="174"/>
      <c r="C653" s="180"/>
      <c r="D653" s="97" t="s">
        <v>89</v>
      </c>
      <c r="E653" s="97">
        <v>2</v>
      </c>
      <c r="F653" s="97">
        <v>14802</v>
      </c>
      <c r="G653" s="97"/>
      <c r="H653" s="100"/>
    </row>
    <row r="654" spans="2:8" ht="15.75">
      <c r="B654" s="174"/>
      <c r="C654" s="97" t="s">
        <v>82</v>
      </c>
      <c r="D654" s="97" t="s">
        <v>6</v>
      </c>
      <c r="E654" s="97">
        <v>1</v>
      </c>
      <c r="F654" s="97">
        <v>31369</v>
      </c>
      <c r="G654" s="97"/>
      <c r="H654" s="100"/>
    </row>
    <row r="655" spans="2:8" ht="15.75">
      <c r="B655" s="174"/>
      <c r="C655" s="97" t="s">
        <v>20</v>
      </c>
      <c r="D655" s="97" t="s">
        <v>6</v>
      </c>
      <c r="E655" s="97"/>
      <c r="F655" s="97"/>
      <c r="G655" s="97">
        <v>1</v>
      </c>
      <c r="H655" s="100">
        <v>33181</v>
      </c>
    </row>
    <row r="656" spans="2:8" ht="15.75">
      <c r="B656" s="174"/>
      <c r="C656" s="180" t="s">
        <v>5</v>
      </c>
      <c r="D656" s="97" t="s">
        <v>6</v>
      </c>
      <c r="E656" s="97">
        <v>19</v>
      </c>
      <c r="F656" s="97">
        <v>430224</v>
      </c>
      <c r="G656" s="97">
        <v>9</v>
      </c>
      <c r="H656" s="100">
        <v>173480</v>
      </c>
    </row>
    <row r="657" spans="2:8" ht="15.75">
      <c r="B657" s="174"/>
      <c r="C657" s="180"/>
      <c r="D657" s="97" t="s">
        <v>89</v>
      </c>
      <c r="E657" s="97">
        <v>14</v>
      </c>
      <c r="F657" s="97">
        <v>476806</v>
      </c>
      <c r="G657" s="97">
        <v>2</v>
      </c>
      <c r="H657" s="100">
        <v>26464</v>
      </c>
    </row>
    <row r="658" spans="2:8" ht="15.75">
      <c r="B658" s="174"/>
      <c r="C658" s="97" t="s">
        <v>21</v>
      </c>
      <c r="D658" s="97" t="s">
        <v>89</v>
      </c>
      <c r="E658" s="97">
        <v>1</v>
      </c>
      <c r="F658" s="97">
        <v>17077</v>
      </c>
      <c r="G658" s="97"/>
      <c r="H658" s="100"/>
    </row>
    <row r="659" spans="2:8" ht="15.75">
      <c r="B659" s="174"/>
      <c r="C659" s="180" t="s">
        <v>60</v>
      </c>
      <c r="D659" s="97" t="s">
        <v>6</v>
      </c>
      <c r="E659" s="97">
        <v>14</v>
      </c>
      <c r="F659" s="97">
        <v>1045305</v>
      </c>
      <c r="G659" s="97"/>
      <c r="H659" s="100"/>
    </row>
    <row r="660" spans="2:8" ht="15.75">
      <c r="B660" s="174"/>
      <c r="C660" s="180"/>
      <c r="D660" s="97" t="s">
        <v>89</v>
      </c>
      <c r="E660" s="97">
        <v>7</v>
      </c>
      <c r="F660" s="97">
        <v>406664</v>
      </c>
      <c r="G660" s="97"/>
      <c r="H660" s="100"/>
    </row>
    <row r="661" spans="2:8" ht="15.75">
      <c r="B661" s="174"/>
      <c r="C661" s="97" t="s">
        <v>46</v>
      </c>
      <c r="D661" s="97" t="s">
        <v>6</v>
      </c>
      <c r="E661" s="97">
        <v>3</v>
      </c>
      <c r="F661" s="97">
        <v>57532</v>
      </c>
      <c r="G661" s="97"/>
      <c r="H661" s="100"/>
    </row>
    <row r="662" spans="2:8" ht="15.75">
      <c r="B662" s="174"/>
      <c r="C662" s="97" t="s">
        <v>23</v>
      </c>
      <c r="D662" s="97" t="s">
        <v>6</v>
      </c>
      <c r="E662" s="97"/>
      <c r="F662" s="97"/>
      <c r="G662" s="97">
        <v>1</v>
      </c>
      <c r="H662" s="100">
        <v>32394</v>
      </c>
    </row>
    <row r="663" spans="2:8" ht="15.75">
      <c r="B663" s="174"/>
      <c r="C663" s="97" t="s">
        <v>24</v>
      </c>
      <c r="D663" s="97" t="s">
        <v>6</v>
      </c>
      <c r="E663" s="97">
        <v>1</v>
      </c>
      <c r="F663" s="97">
        <v>32728</v>
      </c>
      <c r="G663" s="97"/>
      <c r="H663" s="100"/>
    </row>
    <row r="664" spans="2:8" ht="15.75">
      <c r="B664" s="174"/>
      <c r="C664" s="180" t="s">
        <v>25</v>
      </c>
      <c r="D664" s="97" t="s">
        <v>6</v>
      </c>
      <c r="E664" s="97">
        <v>19</v>
      </c>
      <c r="F664" s="97">
        <v>269373</v>
      </c>
      <c r="G664" s="97">
        <v>14</v>
      </c>
      <c r="H664" s="100">
        <v>259051</v>
      </c>
    </row>
    <row r="665" spans="2:8" ht="15.75">
      <c r="B665" s="174"/>
      <c r="C665" s="180"/>
      <c r="D665" s="97" t="s">
        <v>89</v>
      </c>
      <c r="E665" s="97">
        <v>1</v>
      </c>
      <c r="F665" s="97">
        <v>9111</v>
      </c>
      <c r="G665" s="97"/>
      <c r="H665" s="100"/>
    </row>
    <row r="666" spans="2:8" ht="15.75">
      <c r="B666" s="174"/>
      <c r="C666" s="97" t="s">
        <v>26</v>
      </c>
      <c r="D666" s="97" t="s">
        <v>6</v>
      </c>
      <c r="E666" s="97"/>
      <c r="F666" s="97"/>
      <c r="G666" s="97">
        <v>1</v>
      </c>
      <c r="H666" s="100">
        <v>7660</v>
      </c>
    </row>
    <row r="667" spans="2:8" ht="15.75">
      <c r="B667" s="174"/>
      <c r="C667" s="97" t="s">
        <v>10</v>
      </c>
      <c r="D667" s="97" t="s">
        <v>89</v>
      </c>
      <c r="E667" s="97"/>
      <c r="F667" s="97"/>
      <c r="G667" s="97">
        <v>1</v>
      </c>
      <c r="H667" s="100">
        <v>32391</v>
      </c>
    </row>
    <row r="668" spans="2:8" ht="15.75">
      <c r="B668" s="174"/>
      <c r="C668" s="97" t="s">
        <v>48</v>
      </c>
      <c r="D668" s="97" t="s">
        <v>6</v>
      </c>
      <c r="E668" s="97">
        <v>2</v>
      </c>
      <c r="F668" s="97">
        <v>36940</v>
      </c>
      <c r="G668" s="97">
        <v>1</v>
      </c>
      <c r="H668" s="100">
        <v>32212</v>
      </c>
    </row>
    <row r="669" spans="2:8" ht="15.75">
      <c r="B669" s="174"/>
      <c r="C669" s="97" t="s">
        <v>49</v>
      </c>
      <c r="D669" s="97" t="s">
        <v>6</v>
      </c>
      <c r="E669" s="97">
        <v>1</v>
      </c>
      <c r="F669" s="97">
        <v>11747</v>
      </c>
      <c r="G669" s="97">
        <v>2</v>
      </c>
      <c r="H669" s="100">
        <v>64718</v>
      </c>
    </row>
    <row r="670" spans="2:8" ht="15.75">
      <c r="B670" s="174"/>
      <c r="C670" s="97" t="s">
        <v>28</v>
      </c>
      <c r="D670" s="97" t="s">
        <v>6</v>
      </c>
      <c r="E670" s="97"/>
      <c r="F670" s="97"/>
      <c r="G670" s="97">
        <v>2</v>
      </c>
      <c r="H670" s="100">
        <v>26206</v>
      </c>
    </row>
    <row r="671" spans="2:8" ht="15.75">
      <c r="B671" s="174"/>
      <c r="C671" s="180" t="s">
        <v>116</v>
      </c>
      <c r="D671" s="97" t="s">
        <v>6</v>
      </c>
      <c r="E671" s="97">
        <v>3</v>
      </c>
      <c r="F671" s="97">
        <v>153867</v>
      </c>
      <c r="G671" s="97">
        <v>1</v>
      </c>
      <c r="H671" s="100">
        <v>35001</v>
      </c>
    </row>
    <row r="672" spans="2:8" ht="15.75">
      <c r="B672" s="174"/>
      <c r="C672" s="180"/>
      <c r="D672" s="97" t="s">
        <v>89</v>
      </c>
      <c r="E672" s="97"/>
      <c r="F672" s="97"/>
      <c r="G672" s="97">
        <v>2</v>
      </c>
      <c r="H672" s="100">
        <v>15519</v>
      </c>
    </row>
    <row r="673" spans="2:8" ht="15.75">
      <c r="B673" s="174"/>
      <c r="C673" s="97" t="s">
        <v>58</v>
      </c>
      <c r="D673" s="97" t="s">
        <v>6</v>
      </c>
      <c r="E673" s="97">
        <v>8</v>
      </c>
      <c r="F673" s="97">
        <v>750382</v>
      </c>
      <c r="G673" s="97">
        <v>1</v>
      </c>
      <c r="H673" s="100">
        <v>33181</v>
      </c>
    </row>
    <row r="674" spans="2:8" ht="15.75">
      <c r="B674" s="174"/>
      <c r="C674" s="97" t="s">
        <v>30</v>
      </c>
      <c r="D674" s="97" t="s">
        <v>6</v>
      </c>
      <c r="E674" s="97">
        <v>1</v>
      </c>
      <c r="F674" s="97">
        <v>19240</v>
      </c>
      <c r="G674" s="97"/>
      <c r="H674" s="100"/>
    </row>
    <row r="675" spans="2:8" ht="15.75">
      <c r="B675" s="174"/>
      <c r="C675" s="97" t="s">
        <v>30</v>
      </c>
      <c r="D675" s="97" t="s">
        <v>89</v>
      </c>
      <c r="E675" s="97"/>
      <c r="F675" s="97"/>
      <c r="G675" s="97">
        <v>3</v>
      </c>
      <c r="H675" s="100">
        <v>54445</v>
      </c>
    </row>
    <row r="676" spans="2:8" ht="15.75">
      <c r="B676" s="174"/>
      <c r="C676" s="97" t="s">
        <v>50</v>
      </c>
      <c r="D676" s="97" t="s">
        <v>6</v>
      </c>
      <c r="E676" s="97"/>
      <c r="F676" s="97"/>
      <c r="G676" s="97">
        <v>1</v>
      </c>
      <c r="H676" s="100">
        <v>19132</v>
      </c>
    </row>
    <row r="677" spans="2:8" ht="15.75">
      <c r="B677" s="174"/>
      <c r="C677" s="97" t="s">
        <v>70</v>
      </c>
      <c r="D677" s="97" t="s">
        <v>6</v>
      </c>
      <c r="E677" s="97"/>
      <c r="F677" s="97"/>
      <c r="G677" s="97">
        <v>1</v>
      </c>
      <c r="H677" s="100">
        <v>8551</v>
      </c>
    </row>
    <row r="678" spans="2:8" ht="15.75">
      <c r="B678" s="174"/>
      <c r="C678" s="180" t="s">
        <v>33</v>
      </c>
      <c r="D678" s="97" t="s">
        <v>89</v>
      </c>
      <c r="E678" s="97"/>
      <c r="F678" s="97"/>
      <c r="G678" s="97">
        <v>2</v>
      </c>
      <c r="H678" s="100">
        <v>7692</v>
      </c>
    </row>
    <row r="679" spans="2:8" ht="15.75">
      <c r="B679" s="174"/>
      <c r="C679" s="180"/>
      <c r="D679" s="97" t="s">
        <v>6</v>
      </c>
      <c r="E679" s="97">
        <v>12</v>
      </c>
      <c r="F679" s="97">
        <v>95079</v>
      </c>
      <c r="G679" s="97"/>
      <c r="H679" s="100"/>
    </row>
    <row r="680" spans="2:8" ht="15.75">
      <c r="B680" s="174"/>
      <c r="C680" s="97" t="s">
        <v>188</v>
      </c>
      <c r="D680" s="97" t="s">
        <v>89</v>
      </c>
      <c r="E680" s="97"/>
      <c r="F680" s="97"/>
      <c r="G680" s="97">
        <v>1</v>
      </c>
      <c r="H680" s="100">
        <v>11433</v>
      </c>
    </row>
    <row r="681" spans="2:8" ht="15.75">
      <c r="B681" s="174"/>
      <c r="C681" s="180" t="s">
        <v>7</v>
      </c>
      <c r="D681" s="97" t="s">
        <v>6</v>
      </c>
      <c r="E681" s="97">
        <v>10</v>
      </c>
      <c r="F681" s="97">
        <v>313882</v>
      </c>
      <c r="G681" s="97"/>
      <c r="H681" s="100"/>
    </row>
    <row r="682" spans="2:8" ht="15.75">
      <c r="B682" s="174"/>
      <c r="C682" s="180"/>
      <c r="D682" s="97" t="s">
        <v>89</v>
      </c>
      <c r="E682" s="97">
        <v>3</v>
      </c>
      <c r="F682" s="97">
        <v>197425</v>
      </c>
      <c r="G682" s="97"/>
      <c r="H682" s="100"/>
    </row>
    <row r="683" spans="2:8" ht="15.75">
      <c r="B683" s="174"/>
      <c r="C683" s="180" t="s">
        <v>107</v>
      </c>
      <c r="D683" s="97" t="s">
        <v>6</v>
      </c>
      <c r="E683" s="97">
        <v>5</v>
      </c>
      <c r="F683" s="97">
        <v>261621</v>
      </c>
      <c r="G683" s="97">
        <v>4</v>
      </c>
      <c r="H683" s="100">
        <v>25444</v>
      </c>
    </row>
    <row r="684" spans="2:8" ht="15.75">
      <c r="B684" s="174"/>
      <c r="C684" s="180"/>
      <c r="D684" s="97" t="s">
        <v>89</v>
      </c>
      <c r="E684" s="97">
        <v>6</v>
      </c>
      <c r="F684" s="97">
        <v>303256</v>
      </c>
      <c r="G684" s="97"/>
      <c r="H684" s="100"/>
    </row>
    <row r="685" spans="2:8" ht="15.75">
      <c r="B685" s="174"/>
      <c r="C685" s="180" t="s">
        <v>34</v>
      </c>
      <c r="D685" s="97" t="s">
        <v>6</v>
      </c>
      <c r="E685" s="97">
        <v>18</v>
      </c>
      <c r="F685" s="97">
        <v>1012832</v>
      </c>
      <c r="G685" s="97">
        <v>11</v>
      </c>
      <c r="H685" s="100">
        <v>283614</v>
      </c>
    </row>
    <row r="686" spans="2:8" ht="15.75">
      <c r="B686" s="174"/>
      <c r="C686" s="180"/>
      <c r="D686" s="97" t="s">
        <v>89</v>
      </c>
      <c r="E686" s="97">
        <v>5</v>
      </c>
      <c r="F686" s="97">
        <v>117849</v>
      </c>
      <c r="G686" s="97">
        <v>3</v>
      </c>
      <c r="H686" s="100">
        <v>36876</v>
      </c>
    </row>
    <row r="687" spans="2:8" ht="15.75">
      <c r="B687" s="174"/>
      <c r="C687" s="180" t="s">
        <v>39</v>
      </c>
      <c r="D687" s="97" t="s">
        <v>6</v>
      </c>
      <c r="E687" s="97">
        <v>12</v>
      </c>
      <c r="F687" s="97">
        <v>442962</v>
      </c>
      <c r="G687" s="97"/>
      <c r="H687" s="100"/>
    </row>
    <row r="688" spans="2:8" ht="15.75">
      <c r="B688" s="174"/>
      <c r="C688" s="180"/>
      <c r="D688" s="97" t="s">
        <v>89</v>
      </c>
      <c r="E688" s="97">
        <v>3</v>
      </c>
      <c r="F688" s="97">
        <v>76576</v>
      </c>
      <c r="G688" s="97"/>
      <c r="H688" s="100"/>
    </row>
    <row r="689" spans="2:8" ht="15.75">
      <c r="B689" s="174"/>
      <c r="C689" s="97" t="s">
        <v>185</v>
      </c>
      <c r="D689" s="97" t="s">
        <v>6</v>
      </c>
      <c r="E689" s="97"/>
      <c r="F689" s="97"/>
      <c r="G689" s="97">
        <v>1</v>
      </c>
      <c r="H689" s="100">
        <v>21747</v>
      </c>
    </row>
    <row r="690" spans="2:8" ht="15.75">
      <c r="B690" s="174"/>
      <c r="C690" s="97" t="s">
        <v>35</v>
      </c>
      <c r="D690" s="97" t="s">
        <v>6</v>
      </c>
      <c r="E690" s="97"/>
      <c r="F690" s="97"/>
      <c r="G690" s="97">
        <v>1</v>
      </c>
      <c r="H690" s="100">
        <v>4174</v>
      </c>
    </row>
    <row r="691" spans="2:8" ht="15.75">
      <c r="B691" s="174"/>
      <c r="C691" s="180" t="s">
        <v>36</v>
      </c>
      <c r="D691" s="97" t="s">
        <v>6</v>
      </c>
      <c r="E691" s="97">
        <v>9</v>
      </c>
      <c r="F691" s="97">
        <v>74380</v>
      </c>
      <c r="G691" s="97">
        <v>9</v>
      </c>
      <c r="H691" s="100">
        <v>119315</v>
      </c>
    </row>
    <row r="692" spans="2:8" ht="15.75">
      <c r="B692" s="174"/>
      <c r="C692" s="180"/>
      <c r="D692" s="97" t="s">
        <v>89</v>
      </c>
      <c r="E692" s="97">
        <v>1</v>
      </c>
      <c r="F692" s="97">
        <v>14788</v>
      </c>
      <c r="G692" s="97">
        <v>1</v>
      </c>
      <c r="H692" s="100">
        <v>16851</v>
      </c>
    </row>
    <row r="693" spans="2:8" ht="15.75">
      <c r="B693" s="174"/>
      <c r="C693" s="97" t="s">
        <v>51</v>
      </c>
      <c r="D693" s="97" t="s">
        <v>6</v>
      </c>
      <c r="E693" s="97">
        <v>1</v>
      </c>
      <c r="F693" s="97">
        <v>32082</v>
      </c>
      <c r="G693" s="97"/>
      <c r="H693" s="100"/>
    </row>
    <row r="694" spans="2:8" ht="15.75">
      <c r="B694" s="174"/>
      <c r="C694" s="97" t="s">
        <v>76</v>
      </c>
      <c r="D694" s="97" t="s">
        <v>6</v>
      </c>
      <c r="E694" s="97">
        <v>1</v>
      </c>
      <c r="F694" s="97">
        <v>10714</v>
      </c>
      <c r="G694" s="97"/>
      <c r="H694" s="100"/>
    </row>
    <row r="695" spans="2:8" ht="15.75">
      <c r="B695" s="174"/>
      <c r="C695" s="97" t="s">
        <v>148</v>
      </c>
      <c r="D695" s="97" t="s">
        <v>6</v>
      </c>
      <c r="E695" s="97">
        <v>1</v>
      </c>
      <c r="F695" s="97">
        <v>3834</v>
      </c>
      <c r="G695" s="97"/>
      <c r="H695" s="100"/>
    </row>
    <row r="696" spans="2:8" ht="15.75">
      <c r="B696" s="174"/>
      <c r="C696" s="97" t="s">
        <v>52</v>
      </c>
      <c r="D696" s="97" t="s">
        <v>89</v>
      </c>
      <c r="E696" s="97"/>
      <c r="F696" s="97"/>
      <c r="G696" s="97">
        <v>1</v>
      </c>
      <c r="H696" s="100">
        <v>18207</v>
      </c>
    </row>
    <row r="697" spans="2:8" ht="15.75">
      <c r="B697" s="174"/>
      <c r="C697" s="180" t="s">
        <v>37</v>
      </c>
      <c r="D697" s="97" t="s">
        <v>6</v>
      </c>
      <c r="E697" s="97"/>
      <c r="F697" s="97"/>
      <c r="G697" s="97">
        <v>1</v>
      </c>
      <c r="H697" s="100">
        <v>13660</v>
      </c>
    </row>
    <row r="698" spans="2:8" ht="15.75">
      <c r="B698" s="174"/>
      <c r="C698" s="180"/>
      <c r="D698" s="97" t="s">
        <v>89</v>
      </c>
      <c r="E698" s="97">
        <v>1</v>
      </c>
      <c r="F698" s="97">
        <v>12599</v>
      </c>
      <c r="G698" s="97"/>
      <c r="H698" s="100"/>
    </row>
    <row r="699" spans="2:8" ht="15.75">
      <c r="B699" s="174"/>
      <c r="C699" s="97" t="s">
        <v>53</v>
      </c>
      <c r="D699" s="97" t="s">
        <v>6</v>
      </c>
      <c r="E699" s="97">
        <v>2</v>
      </c>
      <c r="F699" s="97">
        <v>31897</v>
      </c>
      <c r="G699" s="97">
        <v>1</v>
      </c>
      <c r="H699" s="100">
        <v>6361</v>
      </c>
    </row>
    <row r="700" spans="2:8" ht="15.75">
      <c r="B700" s="174"/>
      <c r="C700" s="97" t="s">
        <v>57</v>
      </c>
      <c r="D700" s="97" t="s">
        <v>6</v>
      </c>
      <c r="E700" s="97"/>
      <c r="F700" s="97"/>
      <c r="G700" s="97">
        <v>1</v>
      </c>
      <c r="H700" s="100">
        <v>33412</v>
      </c>
    </row>
    <row r="701" spans="2:8" ht="15.75">
      <c r="B701" s="174"/>
      <c r="C701" s="97" t="s">
        <v>122</v>
      </c>
      <c r="D701" s="97" t="s">
        <v>6</v>
      </c>
      <c r="E701" s="97"/>
      <c r="F701" s="97"/>
      <c r="G701" s="97">
        <v>1</v>
      </c>
      <c r="H701" s="100">
        <v>12326</v>
      </c>
    </row>
    <row r="702" spans="2:8" ht="15.75">
      <c r="B702" s="174"/>
      <c r="C702" s="97" t="s">
        <v>54</v>
      </c>
      <c r="D702" s="97" t="s">
        <v>6</v>
      </c>
      <c r="E702" s="97">
        <v>4</v>
      </c>
      <c r="F702" s="97">
        <v>20628</v>
      </c>
      <c r="G702" s="97"/>
      <c r="H702" s="100"/>
    </row>
    <row r="703" spans="2:8" ht="15.75">
      <c r="B703" s="174"/>
      <c r="C703" s="180" t="s">
        <v>109</v>
      </c>
      <c r="D703" s="97" t="s">
        <v>6</v>
      </c>
      <c r="E703" s="97">
        <v>16</v>
      </c>
      <c r="F703" s="97">
        <v>785802</v>
      </c>
      <c r="G703" s="97">
        <v>6</v>
      </c>
      <c r="H703" s="100">
        <v>122975</v>
      </c>
    </row>
    <row r="704" spans="2:8" ht="15.75">
      <c r="B704" s="174"/>
      <c r="C704" s="180"/>
      <c r="D704" s="97" t="s">
        <v>89</v>
      </c>
      <c r="E704" s="97">
        <v>2</v>
      </c>
      <c r="F704" s="97">
        <v>35629</v>
      </c>
      <c r="G704" s="97">
        <v>3</v>
      </c>
      <c r="H704" s="100">
        <v>44014</v>
      </c>
    </row>
    <row r="705" spans="2:8" ht="15.75">
      <c r="B705" s="174"/>
      <c r="C705" s="97" t="s">
        <v>186</v>
      </c>
      <c r="D705" s="97" t="s">
        <v>6</v>
      </c>
      <c r="E705" s="97">
        <v>1</v>
      </c>
      <c r="F705" s="97">
        <v>31136</v>
      </c>
      <c r="G705" s="97">
        <v>1</v>
      </c>
      <c r="H705" s="100">
        <v>32440</v>
      </c>
    </row>
    <row r="706" spans="2:8" ht="15.75">
      <c r="B706" s="174"/>
      <c r="C706" s="180" t="s">
        <v>55</v>
      </c>
      <c r="D706" s="97" t="s">
        <v>6</v>
      </c>
      <c r="E706" s="97">
        <v>2</v>
      </c>
      <c r="F706" s="97">
        <v>19146</v>
      </c>
      <c r="G706" s="97"/>
      <c r="H706" s="100"/>
    </row>
    <row r="707" spans="2:8" ht="15.75">
      <c r="B707" s="174"/>
      <c r="C707" s="180"/>
      <c r="D707" s="97" t="s">
        <v>89</v>
      </c>
      <c r="E707" s="97">
        <v>1</v>
      </c>
      <c r="F707" s="97">
        <v>6669</v>
      </c>
      <c r="G707" s="97"/>
      <c r="H707" s="100"/>
    </row>
    <row r="708" spans="2:8" ht="15.75">
      <c r="B708" s="174"/>
      <c r="C708" s="97" t="s">
        <v>108</v>
      </c>
      <c r="D708" s="97" t="s">
        <v>6</v>
      </c>
      <c r="E708" s="97">
        <v>3</v>
      </c>
      <c r="F708" s="97">
        <v>106977</v>
      </c>
      <c r="G708" s="97">
        <v>2</v>
      </c>
      <c r="H708" s="100">
        <v>15656</v>
      </c>
    </row>
    <row r="709" spans="2:8" ht="15.75">
      <c r="B709" s="174"/>
      <c r="C709" s="97" t="s">
        <v>56</v>
      </c>
      <c r="D709" s="97" t="s">
        <v>6</v>
      </c>
      <c r="E709" s="97">
        <v>1</v>
      </c>
      <c r="F709" s="97">
        <v>53710</v>
      </c>
      <c r="G709" s="97">
        <v>3</v>
      </c>
      <c r="H709" s="100">
        <v>37079</v>
      </c>
    </row>
    <row r="710" spans="2:8" ht="15.75">
      <c r="B710" s="174"/>
      <c r="C710" s="180" t="s">
        <v>38</v>
      </c>
      <c r="D710" s="97" t="s">
        <v>6</v>
      </c>
      <c r="E710" s="97"/>
      <c r="F710" s="97"/>
      <c r="G710" s="97">
        <v>2</v>
      </c>
      <c r="H710" s="100">
        <v>23745</v>
      </c>
    </row>
    <row r="711" spans="2:8" ht="15.75">
      <c r="B711" s="174"/>
      <c r="C711" s="180"/>
      <c r="D711" s="97" t="s">
        <v>89</v>
      </c>
      <c r="E711" s="97"/>
      <c r="F711" s="97"/>
      <c r="G711" s="97">
        <v>1</v>
      </c>
      <c r="H711" s="100">
        <v>18207</v>
      </c>
    </row>
    <row r="712" spans="2:8" ht="15.75">
      <c r="B712" s="174"/>
      <c r="C712" s="97" t="s">
        <v>112</v>
      </c>
      <c r="D712" s="97" t="s">
        <v>6</v>
      </c>
      <c r="E712" s="97">
        <v>9</v>
      </c>
      <c r="F712" s="97">
        <v>759277</v>
      </c>
      <c r="G712" s="97"/>
      <c r="H712" s="100"/>
    </row>
    <row r="713" spans="2:8" ht="15.75">
      <c r="B713" s="178" t="s">
        <v>11</v>
      </c>
      <c r="C713" s="106" t="s">
        <v>61</v>
      </c>
      <c r="D713" s="106" t="s">
        <v>6</v>
      </c>
      <c r="E713" s="106">
        <v>2</v>
      </c>
      <c r="F713" s="106">
        <v>103857</v>
      </c>
      <c r="G713" s="106"/>
      <c r="H713" s="107"/>
    </row>
    <row r="714" spans="2:8" ht="15.75">
      <c r="B714" s="178"/>
      <c r="C714" s="106" t="s">
        <v>62</v>
      </c>
      <c r="D714" s="106" t="s">
        <v>6</v>
      </c>
      <c r="E714" s="106">
        <v>2</v>
      </c>
      <c r="F714" s="106">
        <v>158666</v>
      </c>
      <c r="G714" s="106"/>
      <c r="H714" s="107"/>
    </row>
    <row r="715" spans="2:8" ht="15.75">
      <c r="B715" s="178"/>
      <c r="C715" s="106" t="s">
        <v>91</v>
      </c>
      <c r="D715" s="106" t="s">
        <v>6</v>
      </c>
      <c r="E715" s="106"/>
      <c r="F715" s="106"/>
      <c r="G715" s="106">
        <v>4</v>
      </c>
      <c r="H715" s="107">
        <v>60978</v>
      </c>
    </row>
    <row r="716" spans="2:8" ht="15.75">
      <c r="B716" s="178"/>
      <c r="C716" s="106" t="s">
        <v>14</v>
      </c>
      <c r="D716" s="106" t="s">
        <v>6</v>
      </c>
      <c r="E716" s="106">
        <v>33</v>
      </c>
      <c r="F716" s="106">
        <v>820481</v>
      </c>
      <c r="G716" s="106">
        <v>1</v>
      </c>
      <c r="H716" s="107">
        <v>56619</v>
      </c>
    </row>
    <row r="717" spans="2:8" ht="15.75">
      <c r="B717" s="178"/>
      <c r="C717" s="106" t="s">
        <v>40</v>
      </c>
      <c r="D717" s="106" t="s">
        <v>6</v>
      </c>
      <c r="E717" s="106"/>
      <c r="F717" s="106"/>
      <c r="G717" s="106">
        <v>1</v>
      </c>
      <c r="H717" s="107">
        <v>21795</v>
      </c>
    </row>
    <row r="718" spans="2:8" ht="15.75">
      <c r="B718" s="178"/>
      <c r="C718" s="106" t="s">
        <v>15</v>
      </c>
      <c r="D718" s="106" t="s">
        <v>6</v>
      </c>
      <c r="E718" s="106">
        <v>1</v>
      </c>
      <c r="F718" s="106">
        <v>8489</v>
      </c>
      <c r="G718" s="106">
        <v>10</v>
      </c>
      <c r="H718" s="107">
        <v>163241</v>
      </c>
    </row>
    <row r="719" spans="2:8" ht="15.75">
      <c r="B719" s="178"/>
      <c r="C719" s="106" t="s">
        <v>16</v>
      </c>
      <c r="D719" s="106" t="s">
        <v>6</v>
      </c>
      <c r="E719" s="106"/>
      <c r="F719" s="106"/>
      <c r="G719" s="106">
        <v>1</v>
      </c>
      <c r="H719" s="107">
        <v>33738</v>
      </c>
    </row>
    <row r="720" spans="2:8" ht="15.75">
      <c r="B720" s="178"/>
      <c r="C720" s="179" t="s">
        <v>17</v>
      </c>
      <c r="D720" s="106" t="s">
        <v>89</v>
      </c>
      <c r="E720" s="106">
        <v>1</v>
      </c>
      <c r="F720" s="106">
        <v>27133</v>
      </c>
      <c r="G720" s="106"/>
      <c r="H720" s="107"/>
    </row>
    <row r="721" spans="2:8" ht="15.75">
      <c r="B721" s="178"/>
      <c r="C721" s="179"/>
      <c r="D721" s="106" t="s">
        <v>6</v>
      </c>
      <c r="E721" s="106"/>
      <c r="F721" s="106"/>
      <c r="G721" s="106">
        <v>2</v>
      </c>
      <c r="H721" s="107">
        <v>27132</v>
      </c>
    </row>
    <row r="722" spans="2:8" ht="15.75">
      <c r="B722" s="178"/>
      <c r="C722" s="106" t="s">
        <v>73</v>
      </c>
      <c r="D722" s="106" t="s">
        <v>6</v>
      </c>
      <c r="E722" s="106">
        <v>2</v>
      </c>
      <c r="F722" s="106">
        <v>163261</v>
      </c>
      <c r="G722" s="106"/>
      <c r="H722" s="107"/>
    </row>
    <row r="723" spans="2:8" ht="15.75">
      <c r="B723" s="178"/>
      <c r="C723" s="106" t="s">
        <v>41</v>
      </c>
      <c r="D723" s="106" t="s">
        <v>6</v>
      </c>
      <c r="E723" s="106">
        <v>5</v>
      </c>
      <c r="F723" s="106">
        <v>131366</v>
      </c>
      <c r="G723" s="106">
        <v>2</v>
      </c>
      <c r="H723" s="107">
        <v>31508</v>
      </c>
    </row>
    <row r="724" spans="2:8" ht="15.75">
      <c r="B724" s="178"/>
      <c r="C724" s="179" t="s">
        <v>18</v>
      </c>
      <c r="D724" s="106" t="s">
        <v>6</v>
      </c>
      <c r="E724" s="106">
        <v>6</v>
      </c>
      <c r="F724" s="106">
        <v>71895</v>
      </c>
      <c r="G724" s="106">
        <v>84</v>
      </c>
      <c r="H724" s="107">
        <v>1665382</v>
      </c>
    </row>
    <row r="725" spans="2:8" ht="15.75">
      <c r="B725" s="178"/>
      <c r="C725" s="179"/>
      <c r="D725" s="106" t="s">
        <v>89</v>
      </c>
      <c r="E725" s="106"/>
      <c r="F725" s="106"/>
      <c r="G725" s="106">
        <v>7</v>
      </c>
      <c r="H725" s="107">
        <v>99668</v>
      </c>
    </row>
    <row r="726" spans="2:8" ht="15.75">
      <c r="B726" s="178"/>
      <c r="C726" s="106" t="s">
        <v>78</v>
      </c>
      <c r="D726" s="106" t="s">
        <v>6</v>
      </c>
      <c r="E726" s="106">
        <v>2</v>
      </c>
      <c r="F726" s="106">
        <v>33144</v>
      </c>
      <c r="G726" s="106"/>
      <c r="H726" s="107"/>
    </row>
    <row r="727" spans="2:8" ht="15.75">
      <c r="B727" s="178"/>
      <c r="C727" s="179" t="s">
        <v>19</v>
      </c>
      <c r="D727" s="106" t="s">
        <v>6</v>
      </c>
      <c r="E727" s="106">
        <v>13</v>
      </c>
      <c r="F727" s="106">
        <v>342891</v>
      </c>
      <c r="G727" s="106">
        <v>2</v>
      </c>
      <c r="H727" s="107">
        <v>56402</v>
      </c>
    </row>
    <row r="728" spans="2:8" ht="15.75">
      <c r="B728" s="178"/>
      <c r="C728" s="179"/>
      <c r="D728" s="106" t="s">
        <v>89</v>
      </c>
      <c r="E728" s="106">
        <v>4</v>
      </c>
      <c r="F728" s="106">
        <v>43244</v>
      </c>
      <c r="G728" s="106">
        <v>1</v>
      </c>
      <c r="H728" s="107">
        <v>6084</v>
      </c>
    </row>
    <row r="729" spans="2:8" ht="15.75">
      <c r="B729" s="178"/>
      <c r="C729" s="179" t="s">
        <v>105</v>
      </c>
      <c r="D729" s="106" t="s">
        <v>6</v>
      </c>
      <c r="E729" s="106">
        <v>1</v>
      </c>
      <c r="F729" s="106">
        <v>19559</v>
      </c>
      <c r="G729" s="106"/>
      <c r="H729" s="107"/>
    </row>
    <row r="730" spans="2:8" ht="15.75">
      <c r="B730" s="178"/>
      <c r="C730" s="179"/>
      <c r="D730" s="106" t="s">
        <v>89</v>
      </c>
      <c r="E730" s="106">
        <v>1</v>
      </c>
      <c r="F730" s="106">
        <v>21574</v>
      </c>
      <c r="G730" s="106"/>
      <c r="H730" s="107"/>
    </row>
    <row r="731" spans="2:8" ht="15.75">
      <c r="B731" s="178"/>
      <c r="C731" s="106" t="s">
        <v>20</v>
      </c>
      <c r="D731" s="106" t="s">
        <v>6</v>
      </c>
      <c r="E731" s="106">
        <v>1</v>
      </c>
      <c r="F731" s="106">
        <v>110005</v>
      </c>
      <c r="G731" s="106">
        <v>1</v>
      </c>
      <c r="H731" s="107">
        <v>21937</v>
      </c>
    </row>
    <row r="732" spans="2:8" ht="15.75">
      <c r="B732" s="178"/>
      <c r="C732" s="106" t="s">
        <v>189</v>
      </c>
      <c r="D732" s="106" t="s">
        <v>6</v>
      </c>
      <c r="E732" s="106">
        <v>1</v>
      </c>
      <c r="F732" s="106">
        <v>21224</v>
      </c>
      <c r="G732" s="106"/>
      <c r="H732" s="107"/>
    </row>
    <row r="733" spans="2:8" ht="15.75">
      <c r="B733" s="178"/>
      <c r="C733" s="106" t="s">
        <v>74</v>
      </c>
      <c r="D733" s="106" t="s">
        <v>6</v>
      </c>
      <c r="E733" s="106">
        <v>1</v>
      </c>
      <c r="F733" s="106">
        <v>107744</v>
      </c>
      <c r="G733" s="106"/>
      <c r="H733" s="107"/>
    </row>
    <row r="734" spans="2:8" ht="15.75">
      <c r="B734" s="178"/>
      <c r="C734" s="106" t="s">
        <v>8</v>
      </c>
      <c r="D734" s="106" t="s">
        <v>6</v>
      </c>
      <c r="E734" s="106">
        <v>1</v>
      </c>
      <c r="F734" s="106">
        <v>13857</v>
      </c>
      <c r="G734" s="106"/>
      <c r="H734" s="107"/>
    </row>
    <row r="735" spans="2:8" ht="15.75">
      <c r="B735" s="178"/>
      <c r="C735" s="179" t="s">
        <v>68</v>
      </c>
      <c r="D735" s="106" t="s">
        <v>6</v>
      </c>
      <c r="E735" s="106">
        <v>2</v>
      </c>
      <c r="F735" s="106">
        <v>53971</v>
      </c>
      <c r="G735" s="106"/>
      <c r="H735" s="107"/>
    </row>
    <row r="736" spans="2:8" ht="15.75">
      <c r="B736" s="178"/>
      <c r="C736" s="179"/>
      <c r="D736" s="106" t="s">
        <v>89</v>
      </c>
      <c r="E736" s="106"/>
      <c r="F736" s="106"/>
      <c r="G736" s="106">
        <v>1</v>
      </c>
      <c r="H736" s="107">
        <v>15810</v>
      </c>
    </row>
    <row r="737" spans="2:8" ht="15.75">
      <c r="B737" s="178"/>
      <c r="C737" s="179" t="s">
        <v>5</v>
      </c>
      <c r="D737" s="106" t="s">
        <v>6</v>
      </c>
      <c r="E737" s="106">
        <v>54</v>
      </c>
      <c r="F737" s="106">
        <v>1086030</v>
      </c>
      <c r="G737" s="106">
        <v>6</v>
      </c>
      <c r="H737" s="107">
        <v>162776</v>
      </c>
    </row>
    <row r="738" spans="2:8" ht="15.75">
      <c r="B738" s="178"/>
      <c r="C738" s="179"/>
      <c r="D738" s="106" t="s">
        <v>89</v>
      </c>
      <c r="E738" s="106">
        <v>69</v>
      </c>
      <c r="F738" s="106">
        <v>2368931</v>
      </c>
      <c r="G738" s="106">
        <v>1</v>
      </c>
      <c r="H738" s="107">
        <v>22544</v>
      </c>
    </row>
    <row r="739" spans="2:8" ht="15.75">
      <c r="B739" s="178"/>
      <c r="C739" s="179" t="s">
        <v>60</v>
      </c>
      <c r="D739" s="106" t="s">
        <v>6</v>
      </c>
      <c r="E739" s="106">
        <v>10</v>
      </c>
      <c r="F739" s="106">
        <v>364217</v>
      </c>
      <c r="G739" s="106"/>
      <c r="H739" s="107"/>
    </row>
    <row r="740" spans="2:8" ht="15.75">
      <c r="B740" s="178"/>
      <c r="C740" s="179"/>
      <c r="D740" s="106" t="s">
        <v>6</v>
      </c>
      <c r="E740" s="106"/>
      <c r="F740" s="106"/>
      <c r="G740" s="106">
        <v>1</v>
      </c>
      <c r="H740" s="107">
        <v>21795</v>
      </c>
    </row>
    <row r="741" spans="2:8" ht="15.75">
      <c r="B741" s="178"/>
      <c r="C741" s="106" t="s">
        <v>66</v>
      </c>
      <c r="D741" s="106" t="s">
        <v>6</v>
      </c>
      <c r="E741" s="106">
        <v>1</v>
      </c>
      <c r="F741" s="106">
        <v>10748</v>
      </c>
      <c r="G741" s="106">
        <v>18</v>
      </c>
      <c r="H741" s="107">
        <v>755110</v>
      </c>
    </row>
    <row r="742" spans="2:8" ht="15.75">
      <c r="B742" s="178"/>
      <c r="C742" s="179" t="s">
        <v>22</v>
      </c>
      <c r="D742" s="106" t="s">
        <v>6</v>
      </c>
      <c r="E742" s="106"/>
      <c r="F742" s="106"/>
      <c r="G742" s="106">
        <v>3</v>
      </c>
      <c r="H742" s="107">
        <v>72735</v>
      </c>
    </row>
    <row r="743" spans="2:8" ht="15.75">
      <c r="B743" s="178"/>
      <c r="C743" s="179"/>
      <c r="D743" s="106" t="s">
        <v>89</v>
      </c>
      <c r="E743" s="106"/>
      <c r="F743" s="106"/>
      <c r="G743" s="106">
        <v>2</v>
      </c>
      <c r="H743" s="107">
        <v>23403</v>
      </c>
    </row>
    <row r="744" spans="2:8" ht="15.75">
      <c r="B744" s="178"/>
      <c r="C744" s="106" t="s">
        <v>45</v>
      </c>
      <c r="D744" s="106" t="s">
        <v>89</v>
      </c>
      <c r="E744" s="106"/>
      <c r="F744" s="106"/>
      <c r="G744" s="106">
        <v>2</v>
      </c>
      <c r="H744" s="107">
        <v>37644</v>
      </c>
    </row>
    <row r="745" spans="2:8" ht="15.75">
      <c r="B745" s="178"/>
      <c r="C745" s="179" t="s">
        <v>44</v>
      </c>
      <c r="D745" s="106" t="s">
        <v>6</v>
      </c>
      <c r="E745" s="106">
        <v>3</v>
      </c>
      <c r="F745" s="106">
        <v>18648</v>
      </c>
      <c r="G745" s="106"/>
      <c r="H745" s="107"/>
    </row>
    <row r="746" spans="2:8" ht="15.75">
      <c r="B746" s="178"/>
      <c r="C746" s="179"/>
      <c r="D746" s="106" t="s">
        <v>89</v>
      </c>
      <c r="E746" s="106">
        <v>2</v>
      </c>
      <c r="F746" s="106">
        <v>38018</v>
      </c>
      <c r="G746" s="106">
        <v>1</v>
      </c>
      <c r="H746" s="107">
        <v>12385</v>
      </c>
    </row>
    <row r="747" spans="2:8" ht="15.75">
      <c r="B747" s="178"/>
      <c r="C747" s="179" t="s">
        <v>46</v>
      </c>
      <c r="D747" s="106" t="s">
        <v>6</v>
      </c>
      <c r="E747" s="106">
        <v>14</v>
      </c>
      <c r="F747" s="106">
        <v>210344</v>
      </c>
      <c r="G747" s="106">
        <v>1</v>
      </c>
      <c r="H747" s="107">
        <v>19663</v>
      </c>
    </row>
    <row r="748" spans="2:8" ht="15.75">
      <c r="B748" s="178"/>
      <c r="C748" s="179"/>
      <c r="D748" s="106" t="s">
        <v>89</v>
      </c>
      <c r="E748" s="106"/>
      <c r="F748" s="106"/>
      <c r="G748" s="106">
        <v>1</v>
      </c>
      <c r="H748" s="107">
        <v>11740</v>
      </c>
    </row>
    <row r="749" spans="2:8" ht="15.75">
      <c r="B749" s="178"/>
      <c r="C749" s="106" t="s">
        <v>23</v>
      </c>
      <c r="D749" s="106" t="s">
        <v>6</v>
      </c>
      <c r="E749" s="106">
        <v>1</v>
      </c>
      <c r="F749" s="106">
        <v>6427</v>
      </c>
      <c r="G749" s="106">
        <v>5</v>
      </c>
      <c r="H749" s="107">
        <v>153672</v>
      </c>
    </row>
    <row r="750" spans="2:8" ht="15.75">
      <c r="B750" s="178"/>
      <c r="C750" s="179" t="s">
        <v>24</v>
      </c>
      <c r="D750" s="106" t="s">
        <v>6</v>
      </c>
      <c r="E750" s="106">
        <v>1</v>
      </c>
      <c r="F750" s="106">
        <v>52036</v>
      </c>
      <c r="G750" s="106"/>
      <c r="H750" s="107"/>
    </row>
    <row r="751" spans="2:8" ht="15.75">
      <c r="B751" s="178"/>
      <c r="C751" s="179"/>
      <c r="D751" s="106" t="s">
        <v>89</v>
      </c>
      <c r="E751" s="106">
        <v>1</v>
      </c>
      <c r="F751" s="106">
        <v>17309</v>
      </c>
      <c r="G751" s="106"/>
      <c r="H751" s="107"/>
    </row>
    <row r="752" spans="2:8" ht="15.75">
      <c r="B752" s="178"/>
      <c r="C752" s="106" t="s">
        <v>9</v>
      </c>
      <c r="D752" s="106" t="s">
        <v>89</v>
      </c>
      <c r="E752" s="106"/>
      <c r="F752" s="106"/>
      <c r="G752" s="106">
        <v>2</v>
      </c>
      <c r="H752" s="107">
        <v>22712</v>
      </c>
    </row>
    <row r="753" spans="2:8" ht="15.75">
      <c r="B753" s="178"/>
      <c r="C753" s="106" t="s">
        <v>111</v>
      </c>
      <c r="D753" s="106" t="s">
        <v>89</v>
      </c>
      <c r="E753" s="106"/>
      <c r="F753" s="106"/>
      <c r="G753" s="106">
        <v>1</v>
      </c>
      <c r="H753" s="107">
        <v>14630</v>
      </c>
    </row>
    <row r="754" spans="2:8" ht="15.75">
      <c r="B754" s="178"/>
      <c r="C754" s="179" t="s">
        <v>25</v>
      </c>
      <c r="D754" s="106" t="s">
        <v>6</v>
      </c>
      <c r="E754" s="106">
        <v>8</v>
      </c>
      <c r="F754" s="106">
        <v>143796</v>
      </c>
      <c r="G754" s="106">
        <v>27</v>
      </c>
      <c r="H754" s="107">
        <v>620188</v>
      </c>
    </row>
    <row r="755" spans="2:8" ht="15.75">
      <c r="B755" s="178"/>
      <c r="C755" s="179"/>
      <c r="D755" s="106" t="s">
        <v>89</v>
      </c>
      <c r="E755" s="106">
        <v>2</v>
      </c>
      <c r="F755" s="106">
        <v>15851</v>
      </c>
      <c r="G755" s="106">
        <v>2</v>
      </c>
      <c r="H755" s="107">
        <v>9507</v>
      </c>
    </row>
    <row r="756" spans="2:8" ht="15.75">
      <c r="B756" s="178"/>
      <c r="C756" s="106" t="s">
        <v>26</v>
      </c>
      <c r="D756" s="106" t="s">
        <v>6</v>
      </c>
      <c r="E756" s="106"/>
      <c r="F756" s="106"/>
      <c r="G756" s="106">
        <v>1</v>
      </c>
      <c r="H756" s="107">
        <v>10748</v>
      </c>
    </row>
    <row r="757" spans="2:8" ht="15.75">
      <c r="B757" s="178"/>
      <c r="C757" s="106" t="s">
        <v>11</v>
      </c>
      <c r="D757" s="106" t="s">
        <v>6</v>
      </c>
      <c r="E757" s="106">
        <v>2</v>
      </c>
      <c r="F757" s="106">
        <v>59539</v>
      </c>
      <c r="G757" s="106">
        <v>1</v>
      </c>
      <c r="H757" s="107">
        <v>25380</v>
      </c>
    </row>
    <row r="758" spans="2:8" ht="15.75">
      <c r="B758" s="178"/>
      <c r="C758" s="106" t="s">
        <v>27</v>
      </c>
      <c r="D758" s="106" t="s">
        <v>89</v>
      </c>
      <c r="E758" s="106">
        <v>1</v>
      </c>
      <c r="F758" s="106">
        <v>19990</v>
      </c>
      <c r="G758" s="106"/>
      <c r="H758" s="107"/>
    </row>
    <row r="759" spans="2:8" ht="15.75">
      <c r="B759" s="178"/>
      <c r="C759" s="106" t="s">
        <v>48</v>
      </c>
      <c r="D759" s="106" t="s">
        <v>6</v>
      </c>
      <c r="E759" s="106">
        <v>10</v>
      </c>
      <c r="F759" s="106">
        <v>195555</v>
      </c>
      <c r="G759" s="106">
        <v>1</v>
      </c>
      <c r="H759" s="107">
        <v>32905</v>
      </c>
    </row>
    <row r="760" spans="2:8" ht="15.75">
      <c r="B760" s="178"/>
      <c r="C760" s="179" t="s">
        <v>49</v>
      </c>
      <c r="D760" s="106" t="s">
        <v>6</v>
      </c>
      <c r="E760" s="106">
        <v>4</v>
      </c>
      <c r="F760" s="106">
        <v>94670</v>
      </c>
      <c r="G760" s="106">
        <v>8</v>
      </c>
      <c r="H760" s="107">
        <v>140995</v>
      </c>
    </row>
    <row r="761" spans="2:8" ht="15.75">
      <c r="B761" s="178"/>
      <c r="C761" s="179"/>
      <c r="D761" s="106" t="s">
        <v>89</v>
      </c>
      <c r="E761" s="106"/>
      <c r="F761" s="106"/>
      <c r="G761" s="106">
        <v>1</v>
      </c>
      <c r="H761" s="107">
        <v>22233</v>
      </c>
    </row>
    <row r="762" spans="2:8" ht="15.75">
      <c r="B762" s="178"/>
      <c r="C762" s="106" t="s">
        <v>28</v>
      </c>
      <c r="D762" s="106" t="s">
        <v>6</v>
      </c>
      <c r="E762" s="106"/>
      <c r="F762" s="106"/>
      <c r="G762" s="106">
        <v>1</v>
      </c>
      <c r="H762" s="107">
        <v>18498</v>
      </c>
    </row>
    <row r="763" spans="2:8" ht="15.75">
      <c r="B763" s="178"/>
      <c r="C763" s="179" t="s">
        <v>116</v>
      </c>
      <c r="D763" s="106" t="s">
        <v>6</v>
      </c>
      <c r="E763" s="106"/>
      <c r="F763" s="106"/>
      <c r="G763" s="106">
        <v>16</v>
      </c>
      <c r="H763" s="107">
        <v>408908</v>
      </c>
    </row>
    <row r="764" spans="2:8" ht="15.75">
      <c r="B764" s="178"/>
      <c r="C764" s="179"/>
      <c r="D764" s="106" t="s">
        <v>89</v>
      </c>
      <c r="E764" s="106"/>
      <c r="F764" s="106"/>
      <c r="G764" s="106">
        <v>2</v>
      </c>
      <c r="H764" s="107">
        <v>25229</v>
      </c>
    </row>
    <row r="765" spans="2:8" ht="15.75">
      <c r="B765" s="178"/>
      <c r="C765" s="179" t="s">
        <v>58</v>
      </c>
      <c r="D765" s="106" t="s">
        <v>6</v>
      </c>
      <c r="E765" s="106">
        <v>3</v>
      </c>
      <c r="F765" s="106">
        <v>207138</v>
      </c>
      <c r="G765" s="106">
        <v>1</v>
      </c>
      <c r="H765" s="107">
        <v>21812</v>
      </c>
    </row>
    <row r="766" spans="2:8" ht="15.75">
      <c r="B766" s="178"/>
      <c r="C766" s="179"/>
      <c r="D766" s="106" t="s">
        <v>89</v>
      </c>
      <c r="E766" s="106">
        <v>1</v>
      </c>
      <c r="F766" s="106">
        <v>51575</v>
      </c>
      <c r="G766" s="106"/>
      <c r="H766" s="107"/>
    </row>
    <row r="767" spans="2:8" ht="15.75">
      <c r="B767" s="178"/>
      <c r="C767" s="106" t="s">
        <v>67</v>
      </c>
      <c r="D767" s="106" t="s">
        <v>6</v>
      </c>
      <c r="E767" s="106">
        <v>1</v>
      </c>
      <c r="F767" s="106">
        <v>51270</v>
      </c>
      <c r="G767" s="106">
        <v>1</v>
      </c>
      <c r="H767" s="107">
        <v>15590</v>
      </c>
    </row>
    <row r="768" spans="2:8" ht="15.75">
      <c r="B768" s="178"/>
      <c r="C768" s="179" t="s">
        <v>30</v>
      </c>
      <c r="D768" s="106" t="s">
        <v>6</v>
      </c>
      <c r="E768" s="106">
        <v>12</v>
      </c>
      <c r="F768" s="106">
        <v>248105</v>
      </c>
      <c r="G768" s="106">
        <v>2</v>
      </c>
      <c r="H768" s="107">
        <v>44438</v>
      </c>
    </row>
    <row r="769" spans="2:8" ht="15.75">
      <c r="B769" s="178"/>
      <c r="C769" s="179"/>
      <c r="D769" s="106" t="s">
        <v>89</v>
      </c>
      <c r="E769" s="106">
        <v>4</v>
      </c>
      <c r="F769" s="106">
        <v>53699</v>
      </c>
      <c r="G769" s="106">
        <v>3</v>
      </c>
      <c r="H769" s="107">
        <v>60099</v>
      </c>
    </row>
    <row r="770" spans="2:8" ht="15.75">
      <c r="B770" s="178"/>
      <c r="C770" s="106" t="s">
        <v>50</v>
      </c>
      <c r="D770" s="106" t="s">
        <v>6</v>
      </c>
      <c r="E770" s="106"/>
      <c r="F770" s="106"/>
      <c r="G770" s="106">
        <v>1</v>
      </c>
      <c r="H770" s="107">
        <v>4961</v>
      </c>
    </row>
    <row r="771" spans="2:8" ht="15.75">
      <c r="B771" s="178"/>
      <c r="C771" s="106" t="s">
        <v>32</v>
      </c>
      <c r="D771" s="106" t="s">
        <v>6</v>
      </c>
      <c r="E771" s="106">
        <v>1</v>
      </c>
      <c r="F771" s="106">
        <v>6524</v>
      </c>
      <c r="G771" s="106"/>
      <c r="H771" s="107"/>
    </row>
    <row r="772" spans="2:8" ht="15.75">
      <c r="B772" s="178"/>
      <c r="C772" s="106" t="s">
        <v>33</v>
      </c>
      <c r="D772" s="106" t="s">
        <v>6</v>
      </c>
      <c r="E772" s="106">
        <v>5</v>
      </c>
      <c r="F772" s="106">
        <v>47019</v>
      </c>
      <c r="G772" s="106">
        <v>3</v>
      </c>
      <c r="H772" s="107">
        <v>19363</v>
      </c>
    </row>
    <row r="773" spans="2:8" ht="15.75">
      <c r="B773" s="178"/>
      <c r="C773" s="106" t="s">
        <v>188</v>
      </c>
      <c r="D773" s="106" t="s">
        <v>89</v>
      </c>
      <c r="E773" s="106"/>
      <c r="F773" s="106"/>
      <c r="G773" s="106">
        <v>1</v>
      </c>
      <c r="H773" s="107">
        <v>18291</v>
      </c>
    </row>
    <row r="774" spans="2:8" ht="15.75">
      <c r="B774" s="178"/>
      <c r="C774" s="179" t="s">
        <v>7</v>
      </c>
      <c r="D774" s="106" t="s">
        <v>6</v>
      </c>
      <c r="E774" s="106">
        <v>11</v>
      </c>
      <c r="F774" s="106">
        <v>376451</v>
      </c>
      <c r="G774" s="106"/>
      <c r="H774" s="107"/>
    </row>
    <row r="775" spans="2:8" ht="15.75">
      <c r="B775" s="178"/>
      <c r="C775" s="179"/>
      <c r="D775" s="106" t="s">
        <v>89</v>
      </c>
      <c r="E775" s="106">
        <v>2</v>
      </c>
      <c r="F775" s="106">
        <v>40831</v>
      </c>
      <c r="G775" s="106"/>
      <c r="H775" s="107"/>
    </row>
    <row r="776" spans="2:8" ht="15.75">
      <c r="B776" s="178"/>
      <c r="C776" s="179" t="s">
        <v>107</v>
      </c>
      <c r="D776" s="106" t="s">
        <v>6</v>
      </c>
      <c r="E776" s="106">
        <v>10</v>
      </c>
      <c r="F776" s="106">
        <v>580055</v>
      </c>
      <c r="G776" s="106">
        <v>14</v>
      </c>
      <c r="H776" s="107">
        <v>140748</v>
      </c>
    </row>
    <row r="777" spans="2:8" ht="15.75">
      <c r="B777" s="178"/>
      <c r="C777" s="179"/>
      <c r="D777" s="106" t="s">
        <v>89</v>
      </c>
      <c r="E777" s="106">
        <v>6</v>
      </c>
      <c r="F777" s="106">
        <v>176337</v>
      </c>
      <c r="G777" s="106"/>
      <c r="H777" s="107"/>
    </row>
    <row r="778" spans="2:8" ht="15.75">
      <c r="B778" s="178"/>
      <c r="C778" s="106" t="s">
        <v>64</v>
      </c>
      <c r="D778" s="106" t="s">
        <v>6</v>
      </c>
      <c r="E778" s="106">
        <v>1</v>
      </c>
      <c r="F778" s="106">
        <v>8526</v>
      </c>
      <c r="G778" s="106"/>
      <c r="H778" s="107"/>
    </row>
    <row r="779" spans="2:8" ht="15.75">
      <c r="B779" s="178"/>
      <c r="C779" s="179" t="s">
        <v>34</v>
      </c>
      <c r="D779" s="106" t="s">
        <v>6</v>
      </c>
      <c r="E779" s="106">
        <v>50</v>
      </c>
      <c r="F779" s="106">
        <v>1085912</v>
      </c>
      <c r="G779" s="106">
        <v>26</v>
      </c>
      <c r="H779" s="107">
        <v>632392</v>
      </c>
    </row>
    <row r="780" spans="2:8" ht="15.75">
      <c r="B780" s="178"/>
      <c r="C780" s="179"/>
      <c r="D780" s="106" t="s">
        <v>89</v>
      </c>
      <c r="E780" s="106">
        <v>20</v>
      </c>
      <c r="F780" s="106">
        <v>301220</v>
      </c>
      <c r="G780" s="106">
        <v>10</v>
      </c>
      <c r="H780" s="107">
        <v>151049</v>
      </c>
    </row>
    <row r="781" spans="2:8" ht="15.75">
      <c r="B781" s="178"/>
      <c r="C781" s="179" t="s">
        <v>39</v>
      </c>
      <c r="D781" s="106" t="s">
        <v>6</v>
      </c>
      <c r="E781" s="106">
        <v>22</v>
      </c>
      <c r="F781" s="106">
        <v>795633</v>
      </c>
      <c r="G781" s="106">
        <v>2</v>
      </c>
      <c r="H781" s="107">
        <v>26017</v>
      </c>
    </row>
    <row r="782" spans="2:8" ht="15.75">
      <c r="B782" s="178"/>
      <c r="C782" s="179"/>
      <c r="D782" s="106" t="s">
        <v>89</v>
      </c>
      <c r="E782" s="106">
        <v>5</v>
      </c>
      <c r="F782" s="106">
        <v>86387</v>
      </c>
      <c r="G782" s="106">
        <v>1</v>
      </c>
      <c r="H782" s="107">
        <v>18498</v>
      </c>
    </row>
    <row r="783" spans="2:8" ht="15.75">
      <c r="B783" s="178"/>
      <c r="C783" s="106" t="s">
        <v>185</v>
      </c>
      <c r="D783" s="106" t="s">
        <v>6</v>
      </c>
      <c r="E783" s="106">
        <v>1</v>
      </c>
      <c r="F783" s="106">
        <v>6284</v>
      </c>
      <c r="G783" s="106">
        <v>2</v>
      </c>
      <c r="H783" s="107">
        <v>24097</v>
      </c>
    </row>
    <row r="784" spans="2:8" ht="15.75">
      <c r="B784" s="178"/>
      <c r="C784" s="106" t="s">
        <v>35</v>
      </c>
      <c r="D784" s="106" t="s">
        <v>6</v>
      </c>
      <c r="E784" s="106">
        <v>1</v>
      </c>
      <c r="F784" s="106">
        <v>12385</v>
      </c>
      <c r="G784" s="106">
        <v>5</v>
      </c>
      <c r="H784" s="107">
        <v>92380</v>
      </c>
    </row>
    <row r="785" spans="2:8" ht="15.75">
      <c r="B785" s="178"/>
      <c r="C785" s="106" t="s">
        <v>36</v>
      </c>
      <c r="D785" s="106" t="s">
        <v>6</v>
      </c>
      <c r="E785" s="106">
        <v>85</v>
      </c>
      <c r="F785" s="106">
        <v>912161</v>
      </c>
      <c r="G785" s="106">
        <v>72</v>
      </c>
      <c r="H785" s="107">
        <v>844851</v>
      </c>
    </row>
    <row r="786" spans="2:8" ht="15.75">
      <c r="B786" s="178"/>
      <c r="C786" s="106" t="s">
        <v>51</v>
      </c>
      <c r="D786" s="106" t="s">
        <v>6</v>
      </c>
      <c r="E786" s="106">
        <v>1</v>
      </c>
      <c r="F786" s="106">
        <v>32491</v>
      </c>
      <c r="G786" s="106"/>
      <c r="H786" s="107"/>
    </row>
    <row r="787" spans="2:8" ht="15.75">
      <c r="B787" s="178"/>
      <c r="C787" s="106" t="s">
        <v>115</v>
      </c>
      <c r="D787" s="106" t="s">
        <v>6</v>
      </c>
      <c r="E787" s="106"/>
      <c r="F787" s="106"/>
      <c r="G787" s="106">
        <v>1</v>
      </c>
      <c r="H787" s="107">
        <v>33738</v>
      </c>
    </row>
    <row r="788" spans="2:8" ht="15.75">
      <c r="B788" s="178"/>
      <c r="C788" s="106" t="s">
        <v>52</v>
      </c>
      <c r="D788" s="106" t="s">
        <v>6</v>
      </c>
      <c r="E788" s="106"/>
      <c r="F788" s="106"/>
      <c r="G788" s="106">
        <v>2</v>
      </c>
      <c r="H788" s="107">
        <v>29866</v>
      </c>
    </row>
    <row r="789" spans="2:8" ht="15.75">
      <c r="B789" s="178"/>
      <c r="C789" s="106" t="s">
        <v>37</v>
      </c>
      <c r="D789" s="106" t="s">
        <v>6</v>
      </c>
      <c r="E789" s="106"/>
      <c r="F789" s="106"/>
      <c r="G789" s="106">
        <v>5</v>
      </c>
      <c r="H789" s="107">
        <v>141868</v>
      </c>
    </row>
    <row r="790" spans="2:8" ht="15.75">
      <c r="B790" s="178"/>
      <c r="C790" s="106" t="s">
        <v>53</v>
      </c>
      <c r="D790" s="106" t="s">
        <v>6</v>
      </c>
      <c r="E790" s="106"/>
      <c r="F790" s="106"/>
      <c r="G790" s="106">
        <v>2</v>
      </c>
      <c r="H790" s="107">
        <v>24360</v>
      </c>
    </row>
    <row r="791" spans="2:8" ht="15.75">
      <c r="B791" s="178"/>
      <c r="C791" s="179" t="s">
        <v>57</v>
      </c>
      <c r="D791" s="106" t="s">
        <v>6</v>
      </c>
      <c r="E791" s="106">
        <v>1</v>
      </c>
      <c r="F791" s="106">
        <v>17077</v>
      </c>
      <c r="G791" s="106">
        <v>3</v>
      </c>
      <c r="H791" s="107">
        <v>65279</v>
      </c>
    </row>
    <row r="792" spans="2:8" ht="15.75">
      <c r="B792" s="178"/>
      <c r="C792" s="179"/>
      <c r="D792" s="106" t="s">
        <v>89</v>
      </c>
      <c r="E792" s="106"/>
      <c r="F792" s="106"/>
      <c r="G792" s="106">
        <v>1</v>
      </c>
      <c r="H792" s="107">
        <v>22331</v>
      </c>
    </row>
    <row r="793" spans="2:8" ht="15.75">
      <c r="B793" s="178"/>
      <c r="C793" s="106" t="s">
        <v>84</v>
      </c>
      <c r="D793" s="106" t="s">
        <v>6</v>
      </c>
      <c r="E793" s="106">
        <v>4</v>
      </c>
      <c r="F793" s="106">
        <v>29042</v>
      </c>
      <c r="G793" s="106"/>
      <c r="H793" s="107"/>
    </row>
    <row r="794" spans="2:8" ht="15.75">
      <c r="B794" s="178"/>
      <c r="C794" s="106" t="s">
        <v>54</v>
      </c>
      <c r="D794" s="106" t="s">
        <v>6</v>
      </c>
      <c r="E794" s="106"/>
      <c r="F794" s="106"/>
      <c r="G794" s="106">
        <v>2</v>
      </c>
      <c r="H794" s="107">
        <v>66780</v>
      </c>
    </row>
    <row r="795" spans="2:8" ht="15.75">
      <c r="B795" s="178"/>
      <c r="C795" s="179" t="s">
        <v>109</v>
      </c>
      <c r="D795" s="106" t="s">
        <v>6</v>
      </c>
      <c r="E795" s="106">
        <v>36</v>
      </c>
      <c r="F795" s="106">
        <v>867131</v>
      </c>
      <c r="G795" s="106">
        <v>18</v>
      </c>
      <c r="H795" s="107">
        <v>383928</v>
      </c>
    </row>
    <row r="796" spans="2:8" ht="15.75">
      <c r="B796" s="178"/>
      <c r="C796" s="179"/>
      <c r="D796" s="106" t="s">
        <v>89</v>
      </c>
      <c r="E796" s="106">
        <v>11</v>
      </c>
      <c r="F796" s="106">
        <v>225742</v>
      </c>
      <c r="G796" s="106">
        <v>7</v>
      </c>
      <c r="H796" s="107">
        <v>137730</v>
      </c>
    </row>
    <row r="797" spans="2:8" ht="15.75">
      <c r="B797" s="178"/>
      <c r="C797" s="106" t="s">
        <v>186</v>
      </c>
      <c r="D797" s="106" t="s">
        <v>6</v>
      </c>
      <c r="E797" s="106">
        <v>1</v>
      </c>
      <c r="F797" s="106">
        <v>20238</v>
      </c>
      <c r="G797" s="106">
        <v>2</v>
      </c>
      <c r="H797" s="107">
        <v>41490</v>
      </c>
    </row>
    <row r="798" spans="2:8" ht="15.75">
      <c r="B798" s="178"/>
      <c r="C798" s="179" t="s">
        <v>55</v>
      </c>
      <c r="D798" s="106" t="s">
        <v>6</v>
      </c>
      <c r="E798" s="106">
        <v>2</v>
      </c>
      <c r="F798" s="106">
        <v>23765</v>
      </c>
      <c r="G798" s="106"/>
      <c r="H798" s="107"/>
    </row>
    <row r="799" spans="2:8" ht="15.75">
      <c r="B799" s="178"/>
      <c r="C799" s="179"/>
      <c r="D799" s="106" t="s">
        <v>89</v>
      </c>
      <c r="E799" s="106">
        <v>1</v>
      </c>
      <c r="F799" s="106">
        <v>7383</v>
      </c>
      <c r="G799" s="106"/>
      <c r="H799" s="107"/>
    </row>
    <row r="800" spans="2:8" ht="15.75">
      <c r="B800" s="178"/>
      <c r="C800" s="106" t="s">
        <v>108</v>
      </c>
      <c r="D800" s="106" t="s">
        <v>6</v>
      </c>
      <c r="E800" s="106">
        <v>5</v>
      </c>
      <c r="F800" s="106">
        <v>367222</v>
      </c>
      <c r="G800" s="106">
        <v>23</v>
      </c>
      <c r="H800" s="107">
        <v>868970</v>
      </c>
    </row>
    <row r="801" spans="2:8" ht="15.75">
      <c r="B801" s="178"/>
      <c r="C801" s="106" t="s">
        <v>56</v>
      </c>
      <c r="D801" s="106" t="s">
        <v>6</v>
      </c>
      <c r="E801" s="106">
        <v>2</v>
      </c>
      <c r="F801" s="106">
        <v>116476</v>
      </c>
      <c r="G801" s="106">
        <v>2</v>
      </c>
      <c r="H801" s="107">
        <v>31502</v>
      </c>
    </row>
    <row r="802" spans="2:8" ht="15.75">
      <c r="B802" s="178"/>
      <c r="C802" s="179" t="s">
        <v>38</v>
      </c>
      <c r="D802" s="106" t="s">
        <v>6</v>
      </c>
      <c r="E802" s="106">
        <v>1</v>
      </c>
      <c r="F802" s="106">
        <v>5359</v>
      </c>
      <c r="G802" s="106"/>
      <c r="H802" s="107"/>
    </row>
    <row r="803" spans="2:8" ht="15.75">
      <c r="B803" s="178"/>
      <c r="C803" s="179"/>
      <c r="D803" s="106" t="s">
        <v>89</v>
      </c>
      <c r="E803" s="106"/>
      <c r="F803" s="106"/>
      <c r="G803" s="106">
        <v>3</v>
      </c>
      <c r="H803" s="107">
        <v>42034</v>
      </c>
    </row>
    <row r="804" spans="2:8" ht="15.75">
      <c r="B804" s="178"/>
      <c r="C804" s="106" t="s">
        <v>112</v>
      </c>
      <c r="D804" s="106" t="s">
        <v>6</v>
      </c>
      <c r="E804" s="106">
        <v>6</v>
      </c>
      <c r="F804" s="106">
        <v>158815</v>
      </c>
      <c r="G804" s="106">
        <v>4</v>
      </c>
      <c r="H804" s="107">
        <v>73268</v>
      </c>
    </row>
    <row r="805" spans="2:8" ht="15.75">
      <c r="B805" s="176" t="s">
        <v>27</v>
      </c>
      <c r="C805" s="104" t="s">
        <v>9</v>
      </c>
      <c r="D805" s="104" t="s">
        <v>6</v>
      </c>
      <c r="E805" s="104"/>
      <c r="F805" s="104"/>
      <c r="G805" s="104">
        <v>2</v>
      </c>
      <c r="H805" s="105">
        <v>7638</v>
      </c>
    </row>
    <row r="806" spans="2:8" ht="15.75">
      <c r="B806" s="176"/>
      <c r="C806" s="104" t="s">
        <v>11</v>
      </c>
      <c r="D806" s="104" t="s">
        <v>6</v>
      </c>
      <c r="E806" s="104"/>
      <c r="F806" s="104"/>
      <c r="G806" s="104">
        <v>2</v>
      </c>
      <c r="H806" s="105">
        <v>4622</v>
      </c>
    </row>
    <row r="807" spans="2:8" ht="15.75">
      <c r="B807" s="176"/>
      <c r="C807" s="104" t="s">
        <v>12</v>
      </c>
      <c r="D807" s="104" t="s">
        <v>6</v>
      </c>
      <c r="E807" s="104"/>
      <c r="F807" s="104"/>
      <c r="G807" s="104">
        <v>1</v>
      </c>
      <c r="H807" s="105">
        <v>3843</v>
      </c>
    </row>
    <row r="808" spans="2:8" ht="15.75">
      <c r="B808" s="109" t="s">
        <v>47</v>
      </c>
      <c r="C808" s="106" t="s">
        <v>20</v>
      </c>
      <c r="D808" s="106" t="s">
        <v>89</v>
      </c>
      <c r="E808" s="106">
        <v>1</v>
      </c>
      <c r="F808" s="106">
        <v>109809</v>
      </c>
      <c r="G808" s="106"/>
      <c r="H808" s="107"/>
    </row>
    <row r="809" spans="2:8" ht="15.75">
      <c r="B809" s="178" t="s">
        <v>137</v>
      </c>
      <c r="C809" s="106" t="s">
        <v>5</v>
      </c>
      <c r="D809" s="106" t="s">
        <v>6</v>
      </c>
      <c r="E809" s="106">
        <v>1</v>
      </c>
      <c r="F809" s="106">
        <v>2871</v>
      </c>
      <c r="G809" s="106"/>
      <c r="H809" s="107"/>
    </row>
    <row r="810" spans="2:8" ht="15.75">
      <c r="B810" s="178"/>
      <c r="C810" s="106" t="s">
        <v>34</v>
      </c>
      <c r="D810" s="106" t="s">
        <v>89</v>
      </c>
      <c r="E810" s="106"/>
      <c r="F810" s="106"/>
      <c r="G810" s="106">
        <v>1</v>
      </c>
      <c r="H810" s="107">
        <v>2871</v>
      </c>
    </row>
    <row r="811" spans="2:8" ht="15.75">
      <c r="B811" s="178"/>
      <c r="C811" s="106" t="s">
        <v>38</v>
      </c>
      <c r="D811" s="106" t="s">
        <v>6</v>
      </c>
      <c r="E811" s="106">
        <v>2</v>
      </c>
      <c r="F811" s="106">
        <v>5742</v>
      </c>
      <c r="G811" s="106"/>
      <c r="H811" s="107"/>
    </row>
    <row r="812" spans="2:8" ht="15.75">
      <c r="B812" s="176" t="s">
        <v>123</v>
      </c>
      <c r="C812" s="104" t="s">
        <v>64</v>
      </c>
      <c r="D812" s="104" t="s">
        <v>89</v>
      </c>
      <c r="E812" s="104"/>
      <c r="F812" s="104"/>
      <c r="G812" s="104">
        <v>1</v>
      </c>
      <c r="H812" s="105">
        <v>12032</v>
      </c>
    </row>
    <row r="813" spans="2:8" ht="15.75">
      <c r="B813" s="176"/>
      <c r="C813" s="104" t="s">
        <v>109</v>
      </c>
      <c r="D813" s="104" t="s">
        <v>89</v>
      </c>
      <c r="E813" s="104"/>
      <c r="F813" s="104"/>
      <c r="G813" s="104">
        <v>2</v>
      </c>
      <c r="H813" s="105">
        <v>24120</v>
      </c>
    </row>
    <row r="814" spans="2:8" ht="15.75">
      <c r="B814" s="108" t="s">
        <v>48</v>
      </c>
      <c r="C814" s="97" t="s">
        <v>34</v>
      </c>
      <c r="D814" s="97" t="s">
        <v>89</v>
      </c>
      <c r="E814" s="97">
        <v>3</v>
      </c>
      <c r="F814" s="97">
        <v>6270</v>
      </c>
      <c r="G814" s="97"/>
      <c r="H814" s="100"/>
    </row>
    <row r="815" spans="2:8" ht="15.75">
      <c r="B815" s="178" t="s">
        <v>49</v>
      </c>
      <c r="C815" s="106" t="s">
        <v>9</v>
      </c>
      <c r="D815" s="106" t="s">
        <v>89</v>
      </c>
      <c r="E815" s="106">
        <v>1</v>
      </c>
      <c r="F815" s="106">
        <v>7901</v>
      </c>
      <c r="G815" s="106"/>
      <c r="H815" s="107"/>
    </row>
    <row r="816" spans="2:8" ht="15.75">
      <c r="B816" s="178"/>
      <c r="C816" s="106" t="s">
        <v>67</v>
      </c>
      <c r="D816" s="106" t="s">
        <v>6</v>
      </c>
      <c r="E816" s="106"/>
      <c r="F816" s="106"/>
      <c r="G816" s="106">
        <v>1</v>
      </c>
      <c r="H816" s="107">
        <v>17912</v>
      </c>
    </row>
    <row r="817" spans="2:8" ht="15.75">
      <c r="B817" s="178"/>
      <c r="C817" s="106" t="s">
        <v>12</v>
      </c>
      <c r="D817" s="106" t="s">
        <v>6</v>
      </c>
      <c r="E817" s="106"/>
      <c r="F817" s="106"/>
      <c r="G817" s="106">
        <v>1</v>
      </c>
      <c r="H817" s="107">
        <v>4261</v>
      </c>
    </row>
    <row r="818" spans="2:8" ht="15.75">
      <c r="B818" s="178"/>
      <c r="C818" s="106" t="s">
        <v>70</v>
      </c>
      <c r="D818" s="106" t="s">
        <v>6</v>
      </c>
      <c r="E818" s="106"/>
      <c r="F818" s="106"/>
      <c r="G818" s="106">
        <v>1</v>
      </c>
      <c r="H818" s="107">
        <v>4260</v>
      </c>
    </row>
    <row r="819" spans="2:8" ht="15.75">
      <c r="B819" s="178"/>
      <c r="C819" s="106" t="s">
        <v>34</v>
      </c>
      <c r="D819" s="106" t="s">
        <v>6</v>
      </c>
      <c r="E819" s="106"/>
      <c r="F819" s="106"/>
      <c r="G819" s="106">
        <v>1</v>
      </c>
      <c r="H819" s="107">
        <v>11064</v>
      </c>
    </row>
    <row r="820" spans="2:8" ht="15.75">
      <c r="B820" s="176" t="s">
        <v>28</v>
      </c>
      <c r="C820" s="104" t="s">
        <v>90</v>
      </c>
      <c r="D820" s="104" t="s">
        <v>6</v>
      </c>
      <c r="E820" s="104"/>
      <c r="F820" s="104"/>
      <c r="G820" s="104">
        <v>1</v>
      </c>
      <c r="H820" s="105">
        <v>4937</v>
      </c>
    </row>
    <row r="821" spans="2:8" ht="15.75">
      <c r="B821" s="176"/>
      <c r="C821" s="104" t="s">
        <v>25</v>
      </c>
      <c r="D821" s="104" t="s">
        <v>89</v>
      </c>
      <c r="E821" s="104">
        <v>1</v>
      </c>
      <c r="F821" s="104">
        <v>2135</v>
      </c>
      <c r="G821" s="104"/>
      <c r="H821" s="105"/>
    </row>
    <row r="822" spans="2:8" ht="15.75">
      <c r="B822" s="176"/>
      <c r="C822" s="104" t="s">
        <v>26</v>
      </c>
      <c r="D822" s="104" t="s">
        <v>6</v>
      </c>
      <c r="E822" s="104">
        <v>1</v>
      </c>
      <c r="F822" s="104">
        <v>3653</v>
      </c>
      <c r="G822" s="104"/>
      <c r="H822" s="105"/>
    </row>
    <row r="823" spans="2:8" ht="15.75">
      <c r="B823" s="176"/>
      <c r="C823" s="104" t="s">
        <v>28</v>
      </c>
      <c r="D823" s="104" t="s">
        <v>6</v>
      </c>
      <c r="E823" s="104">
        <v>1</v>
      </c>
      <c r="F823" s="104">
        <v>6784</v>
      </c>
      <c r="G823" s="104">
        <v>7</v>
      </c>
      <c r="H823" s="105">
        <v>18521</v>
      </c>
    </row>
    <row r="824" spans="2:8" ht="15.75">
      <c r="B824" s="176"/>
      <c r="C824" s="104" t="s">
        <v>12</v>
      </c>
      <c r="D824" s="104" t="s">
        <v>6</v>
      </c>
      <c r="E824" s="104"/>
      <c r="F824" s="104"/>
      <c r="G824" s="104">
        <v>1</v>
      </c>
      <c r="H824" s="105">
        <v>9524</v>
      </c>
    </row>
    <row r="825" spans="2:8" ht="15.75">
      <c r="B825" s="176"/>
      <c r="C825" s="104" t="s">
        <v>33</v>
      </c>
      <c r="D825" s="104" t="s">
        <v>6</v>
      </c>
      <c r="E825" s="104">
        <v>1</v>
      </c>
      <c r="F825" s="104">
        <v>3653</v>
      </c>
      <c r="G825" s="104"/>
      <c r="H825" s="105"/>
    </row>
    <row r="826" spans="2:8" ht="15.75">
      <c r="B826" s="176"/>
      <c r="C826" s="104" t="s">
        <v>38</v>
      </c>
      <c r="D826" s="104" t="s">
        <v>89</v>
      </c>
      <c r="E826" s="104">
        <v>1</v>
      </c>
      <c r="F826" s="104">
        <v>6784</v>
      </c>
      <c r="G826" s="104"/>
      <c r="H826" s="105"/>
    </row>
    <row r="827" spans="2:8" ht="15.75">
      <c r="B827" s="174" t="s">
        <v>116</v>
      </c>
      <c r="C827" s="97" t="s">
        <v>14</v>
      </c>
      <c r="D827" s="97" t="s">
        <v>6</v>
      </c>
      <c r="E827" s="97">
        <v>1</v>
      </c>
      <c r="F827" s="97">
        <v>18893</v>
      </c>
      <c r="G827" s="97"/>
      <c r="H827" s="100"/>
    </row>
    <row r="828" spans="2:8" ht="15.75">
      <c r="B828" s="174"/>
      <c r="C828" s="180" t="s">
        <v>18</v>
      </c>
      <c r="D828" s="97" t="s">
        <v>6</v>
      </c>
      <c r="E828" s="97"/>
      <c r="F828" s="97"/>
      <c r="G828" s="97">
        <v>3</v>
      </c>
      <c r="H828" s="100">
        <v>56679</v>
      </c>
    </row>
    <row r="829" spans="2:8" ht="15.75">
      <c r="B829" s="174"/>
      <c r="C829" s="180"/>
      <c r="D829" s="97" t="s">
        <v>89</v>
      </c>
      <c r="E829" s="97"/>
      <c r="F829" s="97"/>
      <c r="G829" s="97">
        <v>1</v>
      </c>
      <c r="H829" s="100">
        <v>18893</v>
      </c>
    </row>
    <row r="830" spans="2:8" ht="15.75">
      <c r="B830" s="174"/>
      <c r="C830" s="97" t="s">
        <v>68</v>
      </c>
      <c r="D830" s="97" t="s">
        <v>6</v>
      </c>
      <c r="E830" s="97">
        <v>1</v>
      </c>
      <c r="F830" s="97">
        <v>4398</v>
      </c>
      <c r="G830" s="97"/>
      <c r="H830" s="100"/>
    </row>
    <row r="831" spans="2:8" ht="15.75">
      <c r="B831" s="174"/>
      <c r="C831" s="97" t="s">
        <v>5</v>
      </c>
      <c r="D831" s="97" t="s">
        <v>6</v>
      </c>
      <c r="E831" s="97">
        <v>1</v>
      </c>
      <c r="F831" s="97">
        <v>18893</v>
      </c>
      <c r="G831" s="97"/>
      <c r="H831" s="100"/>
    </row>
    <row r="832" spans="2:8" ht="15.75">
      <c r="B832" s="174"/>
      <c r="C832" s="97" t="s">
        <v>58</v>
      </c>
      <c r="D832" s="97" t="s">
        <v>89</v>
      </c>
      <c r="E832" s="97"/>
      <c r="F832" s="97"/>
      <c r="G832" s="97">
        <v>1</v>
      </c>
      <c r="H832" s="100">
        <v>5041</v>
      </c>
    </row>
    <row r="833" spans="2:8" ht="15.75">
      <c r="B833" s="174"/>
      <c r="C833" s="97" t="s">
        <v>7</v>
      </c>
      <c r="D833" s="97" t="s">
        <v>6</v>
      </c>
      <c r="E833" s="97"/>
      <c r="F833" s="97"/>
      <c r="G833" s="97">
        <v>1</v>
      </c>
      <c r="H833" s="100">
        <v>2891</v>
      </c>
    </row>
    <row r="834" spans="2:8" ht="15.75">
      <c r="B834" s="174"/>
      <c r="C834" s="97" t="s">
        <v>107</v>
      </c>
      <c r="D834" s="97" t="s">
        <v>89</v>
      </c>
      <c r="E834" s="97">
        <v>1</v>
      </c>
      <c r="F834" s="97">
        <v>18893</v>
      </c>
      <c r="G834" s="97"/>
      <c r="H834" s="100"/>
    </row>
    <row r="835" spans="2:8" ht="15.75">
      <c r="B835" s="174"/>
      <c r="C835" s="180" t="s">
        <v>34</v>
      </c>
      <c r="D835" s="97" t="s">
        <v>6</v>
      </c>
      <c r="E835" s="97">
        <v>1</v>
      </c>
      <c r="F835" s="97">
        <v>1997</v>
      </c>
      <c r="G835" s="97"/>
      <c r="H835" s="100"/>
    </row>
    <row r="836" spans="2:8" ht="15.75">
      <c r="B836" s="174"/>
      <c r="C836" s="180"/>
      <c r="D836" s="97" t="s">
        <v>89</v>
      </c>
      <c r="E836" s="97"/>
      <c r="F836" s="97"/>
      <c r="G836" s="97">
        <v>1</v>
      </c>
      <c r="H836" s="100">
        <v>18893</v>
      </c>
    </row>
    <row r="837" spans="2:8" ht="15.75">
      <c r="B837" s="109" t="s">
        <v>75</v>
      </c>
      <c r="C837" s="106" t="s">
        <v>5</v>
      </c>
      <c r="D837" s="106" t="s">
        <v>6</v>
      </c>
      <c r="E837" s="106">
        <v>1</v>
      </c>
      <c r="F837" s="106">
        <v>9620</v>
      </c>
      <c r="G837" s="106"/>
      <c r="H837" s="107"/>
    </row>
    <row r="838" spans="2:8" ht="15.75">
      <c r="B838" s="176" t="s">
        <v>58</v>
      </c>
      <c r="C838" s="104" t="s">
        <v>90</v>
      </c>
      <c r="D838" s="104" t="s">
        <v>6</v>
      </c>
      <c r="E838" s="104"/>
      <c r="F838" s="104"/>
      <c r="G838" s="104">
        <v>1</v>
      </c>
      <c r="H838" s="105">
        <v>3617</v>
      </c>
    </row>
    <row r="839" spans="2:8" ht="15.75">
      <c r="B839" s="176"/>
      <c r="C839" s="104" t="s">
        <v>9</v>
      </c>
      <c r="D839" s="104" t="s">
        <v>89</v>
      </c>
      <c r="E839" s="104">
        <v>1</v>
      </c>
      <c r="F839" s="104">
        <v>51556</v>
      </c>
      <c r="G839" s="104"/>
      <c r="H839" s="105"/>
    </row>
    <row r="840" spans="2:8" ht="15.75">
      <c r="B840" s="176"/>
      <c r="C840" s="104" t="s">
        <v>34</v>
      </c>
      <c r="D840" s="104" t="s">
        <v>6</v>
      </c>
      <c r="E840" s="104"/>
      <c r="F840" s="104"/>
      <c r="G840" s="104">
        <v>1</v>
      </c>
      <c r="H840" s="105">
        <v>8431</v>
      </c>
    </row>
    <row r="841" spans="2:8" ht="15.75">
      <c r="B841" s="174" t="s">
        <v>67</v>
      </c>
      <c r="C841" s="180" t="s">
        <v>16</v>
      </c>
      <c r="D841" s="97" t="s">
        <v>6</v>
      </c>
      <c r="E841" s="97"/>
      <c r="F841" s="97"/>
      <c r="G841" s="97">
        <v>1</v>
      </c>
      <c r="H841" s="100">
        <v>37162</v>
      </c>
    </row>
    <row r="842" spans="2:8" ht="15.75">
      <c r="B842" s="174"/>
      <c r="C842" s="180"/>
      <c r="D842" s="97" t="s">
        <v>89</v>
      </c>
      <c r="E842" s="97"/>
      <c r="F842" s="97"/>
      <c r="G842" s="97">
        <v>2</v>
      </c>
      <c r="H842" s="100">
        <v>31620</v>
      </c>
    </row>
    <row r="843" spans="2:8" ht="15.75">
      <c r="B843" s="174"/>
      <c r="C843" s="180" t="s">
        <v>18</v>
      </c>
      <c r="D843" s="97" t="s">
        <v>6</v>
      </c>
      <c r="E843" s="97">
        <v>1</v>
      </c>
      <c r="F843" s="97">
        <v>19458</v>
      </c>
      <c r="G843" s="97">
        <v>4</v>
      </c>
      <c r="H843" s="100">
        <v>72248</v>
      </c>
    </row>
    <row r="844" spans="2:8" ht="15.75">
      <c r="B844" s="174"/>
      <c r="C844" s="180"/>
      <c r="D844" s="97" t="s">
        <v>89</v>
      </c>
      <c r="E844" s="97"/>
      <c r="F844" s="97"/>
      <c r="G844" s="97">
        <v>1</v>
      </c>
      <c r="H844" s="100">
        <v>4168</v>
      </c>
    </row>
    <row r="845" spans="2:8" ht="15.75">
      <c r="B845" s="174"/>
      <c r="C845" s="97" t="s">
        <v>63</v>
      </c>
      <c r="D845" s="97" t="s">
        <v>6</v>
      </c>
      <c r="E845" s="97">
        <v>1</v>
      </c>
      <c r="F845" s="97">
        <v>51942</v>
      </c>
      <c r="G845" s="97"/>
      <c r="H845" s="100"/>
    </row>
    <row r="846" spans="2:8" ht="15.75">
      <c r="B846" s="174"/>
      <c r="C846" s="97" t="s">
        <v>20</v>
      </c>
      <c r="D846" s="97" t="s">
        <v>6</v>
      </c>
      <c r="E846" s="97"/>
      <c r="F846" s="97"/>
      <c r="G846" s="97">
        <v>1</v>
      </c>
      <c r="H846" s="100">
        <v>37162</v>
      </c>
    </row>
    <row r="847" spans="2:8" ht="15.75">
      <c r="B847" s="174"/>
      <c r="C847" s="97" t="s">
        <v>68</v>
      </c>
      <c r="D847" s="97" t="s">
        <v>6</v>
      </c>
      <c r="E847" s="97"/>
      <c r="F847" s="97"/>
      <c r="G847" s="97">
        <v>1</v>
      </c>
      <c r="H847" s="100">
        <v>13398</v>
      </c>
    </row>
    <row r="848" spans="2:8" ht="15.75">
      <c r="B848" s="174"/>
      <c r="C848" s="97" t="s">
        <v>43</v>
      </c>
      <c r="D848" s="97" t="s">
        <v>6</v>
      </c>
      <c r="E848" s="97">
        <v>1</v>
      </c>
      <c r="F848" s="97">
        <v>5738</v>
      </c>
      <c r="G848" s="97"/>
      <c r="H848" s="100"/>
    </row>
    <row r="849" spans="2:8" ht="15.75">
      <c r="B849" s="174"/>
      <c r="C849" s="180" t="s">
        <v>5</v>
      </c>
      <c r="D849" s="97" t="s">
        <v>6</v>
      </c>
      <c r="E849" s="97">
        <v>4</v>
      </c>
      <c r="F849" s="97">
        <v>80273</v>
      </c>
      <c r="G849" s="97"/>
      <c r="H849" s="100"/>
    </row>
    <row r="850" spans="2:8" ht="15.75">
      <c r="B850" s="174"/>
      <c r="C850" s="180"/>
      <c r="D850" s="97" t="s">
        <v>89</v>
      </c>
      <c r="E850" s="97">
        <v>7</v>
      </c>
      <c r="F850" s="97">
        <v>247228</v>
      </c>
      <c r="G850" s="97">
        <v>3</v>
      </c>
      <c r="H850" s="100">
        <v>17214</v>
      </c>
    </row>
    <row r="851" spans="2:8" ht="15.75">
      <c r="B851" s="174"/>
      <c r="C851" s="180" t="s">
        <v>22</v>
      </c>
      <c r="D851" s="97" t="s">
        <v>6</v>
      </c>
      <c r="E851" s="97"/>
      <c r="F851" s="97"/>
      <c r="G851" s="97">
        <v>1</v>
      </c>
      <c r="H851" s="100">
        <v>37162</v>
      </c>
    </row>
    <row r="852" spans="2:8" ht="15.75">
      <c r="B852" s="174"/>
      <c r="C852" s="180"/>
      <c r="D852" s="97" t="s">
        <v>89</v>
      </c>
      <c r="E852" s="97"/>
      <c r="F852" s="97"/>
      <c r="G852" s="97">
        <v>1</v>
      </c>
      <c r="H852" s="100">
        <v>19458</v>
      </c>
    </row>
    <row r="853" spans="2:8" ht="15.75">
      <c r="B853" s="174"/>
      <c r="C853" s="97" t="s">
        <v>46</v>
      </c>
      <c r="D853" s="97" t="s">
        <v>89</v>
      </c>
      <c r="E853" s="97"/>
      <c r="F853" s="97"/>
      <c r="G853" s="97">
        <v>1</v>
      </c>
      <c r="H853" s="100">
        <v>12026</v>
      </c>
    </row>
    <row r="854" spans="2:8" ht="15.75">
      <c r="B854" s="174"/>
      <c r="C854" s="97" t="s">
        <v>48</v>
      </c>
      <c r="D854" s="97" t="s">
        <v>6</v>
      </c>
      <c r="E854" s="97">
        <v>1</v>
      </c>
      <c r="F854" s="97">
        <v>19559</v>
      </c>
      <c r="G854" s="97"/>
      <c r="H854" s="100"/>
    </row>
    <row r="855" spans="2:8" ht="15.75">
      <c r="B855" s="174"/>
      <c r="C855" s="97" t="s">
        <v>116</v>
      </c>
      <c r="D855" s="97" t="s">
        <v>6</v>
      </c>
      <c r="E855" s="97"/>
      <c r="F855" s="97"/>
      <c r="G855" s="97">
        <v>1</v>
      </c>
      <c r="H855" s="100">
        <v>37162</v>
      </c>
    </row>
    <row r="856" spans="2:8" ht="15.75">
      <c r="B856" s="174"/>
      <c r="C856" s="97" t="s">
        <v>67</v>
      </c>
      <c r="D856" s="97" t="s">
        <v>6</v>
      </c>
      <c r="E856" s="97">
        <v>1</v>
      </c>
      <c r="F856" s="97">
        <v>25807</v>
      </c>
      <c r="G856" s="97"/>
      <c r="H856" s="100"/>
    </row>
    <row r="857" spans="2:8" ht="15.75">
      <c r="B857" s="174"/>
      <c r="C857" s="97" t="s">
        <v>50</v>
      </c>
      <c r="D857" s="97" t="s">
        <v>6</v>
      </c>
      <c r="E857" s="97"/>
      <c r="F857" s="97"/>
      <c r="G857" s="97">
        <v>1</v>
      </c>
      <c r="H857" s="100">
        <v>21216</v>
      </c>
    </row>
    <row r="858" spans="2:8" ht="15.75">
      <c r="B858" s="174"/>
      <c r="C858" s="97" t="s">
        <v>7</v>
      </c>
      <c r="D858" s="97" t="s">
        <v>89</v>
      </c>
      <c r="E858" s="97">
        <v>1</v>
      </c>
      <c r="F858" s="97">
        <v>18070</v>
      </c>
      <c r="G858" s="97"/>
      <c r="H858" s="100"/>
    </row>
    <row r="859" spans="2:8" ht="15.75">
      <c r="B859" s="174"/>
      <c r="C859" s="180" t="s">
        <v>107</v>
      </c>
      <c r="D859" s="97" t="s">
        <v>6</v>
      </c>
      <c r="E859" s="97">
        <v>1</v>
      </c>
      <c r="F859" s="97">
        <v>11408</v>
      </c>
      <c r="G859" s="97">
        <v>1</v>
      </c>
      <c r="H859" s="100">
        <v>21680</v>
      </c>
    </row>
    <row r="860" spans="2:8" ht="15.75">
      <c r="B860" s="174"/>
      <c r="C860" s="180"/>
      <c r="D860" s="97" t="s">
        <v>89</v>
      </c>
      <c r="E860" s="97">
        <v>1</v>
      </c>
      <c r="F860" s="97">
        <v>17512</v>
      </c>
      <c r="G860" s="97"/>
      <c r="H860" s="100"/>
    </row>
    <row r="861" spans="2:8" ht="15.75">
      <c r="B861" s="174"/>
      <c r="C861" s="180" t="s">
        <v>34</v>
      </c>
      <c r="D861" s="97" t="s">
        <v>6</v>
      </c>
      <c r="E861" s="97"/>
      <c r="F861" s="97"/>
      <c r="G861" s="97">
        <v>1</v>
      </c>
      <c r="H861" s="100">
        <v>37162</v>
      </c>
    </row>
    <row r="862" spans="2:8" ht="15.75">
      <c r="B862" s="174"/>
      <c r="C862" s="180"/>
      <c r="D862" s="97" t="s">
        <v>89</v>
      </c>
      <c r="E862" s="97"/>
      <c r="F862" s="97"/>
      <c r="G862" s="97">
        <v>1</v>
      </c>
      <c r="H862" s="100">
        <v>16969</v>
      </c>
    </row>
    <row r="863" spans="2:8" ht="15.75">
      <c r="B863" s="174"/>
      <c r="C863" s="180" t="s">
        <v>39</v>
      </c>
      <c r="D863" s="97" t="s">
        <v>6</v>
      </c>
      <c r="E863" s="97">
        <v>1</v>
      </c>
      <c r="F863" s="97">
        <v>19458</v>
      </c>
      <c r="G863" s="97"/>
      <c r="H863" s="100"/>
    </row>
    <row r="864" spans="2:8" ht="15.75">
      <c r="B864" s="174"/>
      <c r="C864" s="180"/>
      <c r="D864" s="97" t="s">
        <v>89</v>
      </c>
      <c r="E864" s="97"/>
      <c r="F864" s="97"/>
      <c r="G864" s="97">
        <v>1</v>
      </c>
      <c r="H864" s="100">
        <v>21674</v>
      </c>
    </row>
    <row r="865" spans="2:8" ht="15.75">
      <c r="B865" s="174"/>
      <c r="C865" s="97" t="s">
        <v>185</v>
      </c>
      <c r="D865" s="97" t="s">
        <v>6</v>
      </c>
      <c r="E865" s="97"/>
      <c r="F865" s="97"/>
      <c r="G865" s="97">
        <v>1</v>
      </c>
      <c r="H865" s="100">
        <v>21710</v>
      </c>
    </row>
    <row r="866" spans="2:8" ht="15.75">
      <c r="B866" s="174"/>
      <c r="C866" s="97" t="s">
        <v>35</v>
      </c>
      <c r="D866" s="97" t="s">
        <v>89</v>
      </c>
      <c r="E866" s="97"/>
      <c r="F866" s="97"/>
      <c r="G866" s="97">
        <v>1</v>
      </c>
      <c r="H866" s="100">
        <v>18070</v>
      </c>
    </row>
    <row r="867" spans="2:8" ht="15.75">
      <c r="B867" s="174"/>
      <c r="C867" s="97" t="s">
        <v>115</v>
      </c>
      <c r="D867" s="97" t="s">
        <v>6</v>
      </c>
      <c r="E867" s="97"/>
      <c r="F867" s="97"/>
      <c r="G867" s="97">
        <v>1</v>
      </c>
      <c r="H867" s="100">
        <v>37162</v>
      </c>
    </row>
    <row r="868" spans="2:8" ht="15.75">
      <c r="B868" s="174"/>
      <c r="C868" s="97" t="s">
        <v>52</v>
      </c>
      <c r="D868" s="97" t="s">
        <v>89</v>
      </c>
      <c r="E868" s="97"/>
      <c r="F868" s="97"/>
      <c r="G868" s="97">
        <v>2</v>
      </c>
      <c r="H868" s="100">
        <v>8776</v>
      </c>
    </row>
    <row r="869" spans="2:8" ht="15.75">
      <c r="B869" s="174"/>
      <c r="C869" s="97" t="s">
        <v>37</v>
      </c>
      <c r="D869" s="97" t="s">
        <v>6</v>
      </c>
      <c r="E869" s="97"/>
      <c r="F869" s="97"/>
      <c r="G869" s="97">
        <v>2</v>
      </c>
      <c r="H869" s="100">
        <v>74324</v>
      </c>
    </row>
    <row r="870" spans="2:8" ht="15.75">
      <c r="B870" s="174"/>
      <c r="C870" s="97" t="s">
        <v>57</v>
      </c>
      <c r="D870" s="97" t="s">
        <v>6</v>
      </c>
      <c r="E870" s="97"/>
      <c r="F870" s="97"/>
      <c r="G870" s="97">
        <v>2</v>
      </c>
      <c r="H870" s="100">
        <v>74324</v>
      </c>
    </row>
    <row r="871" spans="2:8" ht="15.75">
      <c r="B871" s="174"/>
      <c r="C871" s="180" t="s">
        <v>109</v>
      </c>
      <c r="D871" s="97" t="s">
        <v>6</v>
      </c>
      <c r="E871" s="97">
        <v>2</v>
      </c>
      <c r="F871" s="97">
        <v>11476</v>
      </c>
      <c r="G871" s="97"/>
      <c r="H871" s="100"/>
    </row>
    <row r="872" spans="2:8" ht="15.75">
      <c r="B872" s="174"/>
      <c r="C872" s="180"/>
      <c r="D872" s="97" t="s">
        <v>89</v>
      </c>
      <c r="E872" s="97"/>
      <c r="F872" s="97"/>
      <c r="G872" s="97">
        <v>1</v>
      </c>
      <c r="H872" s="100">
        <v>21710</v>
      </c>
    </row>
    <row r="873" spans="2:8" ht="15.75">
      <c r="B873" s="174"/>
      <c r="C873" s="97" t="s">
        <v>186</v>
      </c>
      <c r="D873" s="97" t="s">
        <v>6</v>
      </c>
      <c r="E873" s="97"/>
      <c r="F873" s="97"/>
      <c r="G873" s="97">
        <v>1</v>
      </c>
      <c r="H873" s="100">
        <v>37162</v>
      </c>
    </row>
    <row r="874" spans="2:8" ht="15.75">
      <c r="B874" s="174"/>
      <c r="C874" s="97" t="s">
        <v>55</v>
      </c>
      <c r="D874" s="97" t="s">
        <v>6</v>
      </c>
      <c r="E874" s="97">
        <v>8</v>
      </c>
      <c r="F874" s="97">
        <v>85717</v>
      </c>
      <c r="G874" s="97"/>
      <c r="H874" s="100"/>
    </row>
    <row r="875" spans="2:8" ht="15.75">
      <c r="B875" s="174"/>
      <c r="C875" s="97" t="s">
        <v>108</v>
      </c>
      <c r="D875" s="97" t="s">
        <v>6</v>
      </c>
      <c r="E875" s="97">
        <v>1</v>
      </c>
      <c r="F875" s="97">
        <v>32082</v>
      </c>
      <c r="G875" s="97">
        <v>1</v>
      </c>
      <c r="H875" s="100">
        <v>44073</v>
      </c>
    </row>
    <row r="876" spans="2:8" ht="15.75">
      <c r="B876" s="174"/>
      <c r="C876" s="180" t="s">
        <v>38</v>
      </c>
      <c r="D876" s="97" t="s">
        <v>6</v>
      </c>
      <c r="E876" s="97"/>
      <c r="F876" s="97"/>
      <c r="G876" s="97">
        <v>1</v>
      </c>
      <c r="H876" s="100">
        <v>15882</v>
      </c>
    </row>
    <row r="877" spans="2:8" ht="15.75">
      <c r="B877" s="174"/>
      <c r="C877" s="180"/>
      <c r="D877" s="97" t="s">
        <v>89</v>
      </c>
      <c r="E877" s="97"/>
      <c r="F877" s="97"/>
      <c r="G877" s="97">
        <v>1</v>
      </c>
      <c r="H877" s="100">
        <v>18070</v>
      </c>
    </row>
    <row r="878" spans="2:8" ht="15.75">
      <c r="B878" s="174"/>
      <c r="C878" s="97" t="s">
        <v>112</v>
      </c>
      <c r="D878" s="97" t="s">
        <v>6</v>
      </c>
      <c r="E878" s="97">
        <v>1</v>
      </c>
      <c r="F878" s="97">
        <v>13855</v>
      </c>
      <c r="G878" s="97">
        <v>1</v>
      </c>
      <c r="H878" s="100">
        <v>21710</v>
      </c>
    </row>
    <row r="879" spans="2:8" ht="15.75">
      <c r="B879" s="178" t="s">
        <v>30</v>
      </c>
      <c r="C879" s="106" t="s">
        <v>90</v>
      </c>
      <c r="D879" s="106" t="s">
        <v>6</v>
      </c>
      <c r="E879" s="106"/>
      <c r="F879" s="106"/>
      <c r="G879" s="106">
        <v>1</v>
      </c>
      <c r="H879" s="107">
        <v>3966</v>
      </c>
    </row>
    <row r="880" spans="2:8" ht="15.75">
      <c r="B880" s="178"/>
      <c r="C880" s="106" t="s">
        <v>40</v>
      </c>
      <c r="D880" s="106" t="s">
        <v>6</v>
      </c>
      <c r="E880" s="106"/>
      <c r="F880" s="106"/>
      <c r="G880" s="106">
        <v>4</v>
      </c>
      <c r="H880" s="107">
        <v>90811</v>
      </c>
    </row>
    <row r="881" spans="2:8" ht="15.75">
      <c r="B881" s="178"/>
      <c r="C881" s="106" t="s">
        <v>16</v>
      </c>
      <c r="D881" s="106" t="s">
        <v>6</v>
      </c>
      <c r="E881" s="106"/>
      <c r="F881" s="106"/>
      <c r="G881" s="106">
        <v>5</v>
      </c>
      <c r="H881" s="107">
        <v>38034</v>
      </c>
    </row>
    <row r="882" spans="2:8" ht="15.75">
      <c r="B882" s="178"/>
      <c r="C882" s="106" t="s">
        <v>9</v>
      </c>
      <c r="D882" s="106" t="s">
        <v>6</v>
      </c>
      <c r="E882" s="106"/>
      <c r="F882" s="106"/>
      <c r="G882" s="106">
        <v>5</v>
      </c>
      <c r="H882" s="107">
        <v>52840</v>
      </c>
    </row>
    <row r="883" spans="2:8" ht="15.75">
      <c r="B883" s="178"/>
      <c r="C883" s="106" t="s">
        <v>10</v>
      </c>
      <c r="D883" s="106" t="s">
        <v>6</v>
      </c>
      <c r="E883" s="106"/>
      <c r="F883" s="106"/>
      <c r="G883" s="106">
        <v>1</v>
      </c>
      <c r="H883" s="107">
        <v>8801</v>
      </c>
    </row>
    <row r="884" spans="2:8" ht="15.75">
      <c r="B884" s="178"/>
      <c r="C884" s="106" t="s">
        <v>11</v>
      </c>
      <c r="D884" s="106" t="s">
        <v>6</v>
      </c>
      <c r="E884" s="106"/>
      <c r="F884" s="106"/>
      <c r="G884" s="106">
        <v>5</v>
      </c>
      <c r="H884" s="107">
        <v>55350</v>
      </c>
    </row>
    <row r="885" spans="2:8" ht="15.75">
      <c r="B885" s="178"/>
      <c r="C885" s="106" t="s">
        <v>28</v>
      </c>
      <c r="D885" s="106" t="s">
        <v>6</v>
      </c>
      <c r="E885" s="106"/>
      <c r="F885" s="106"/>
      <c r="G885" s="106">
        <v>1</v>
      </c>
      <c r="H885" s="107">
        <v>4859</v>
      </c>
    </row>
    <row r="886" spans="2:8" ht="15.75">
      <c r="B886" s="178"/>
      <c r="C886" s="106" t="s">
        <v>116</v>
      </c>
      <c r="D886" s="106" t="s">
        <v>6</v>
      </c>
      <c r="E886" s="106"/>
      <c r="F886" s="106"/>
      <c r="G886" s="106">
        <v>1</v>
      </c>
      <c r="H886" s="107">
        <v>2070</v>
      </c>
    </row>
    <row r="887" spans="2:8" ht="15.75">
      <c r="B887" s="178"/>
      <c r="C887" s="179" t="s">
        <v>12</v>
      </c>
      <c r="D887" s="106" t="s">
        <v>6</v>
      </c>
      <c r="E887" s="106"/>
      <c r="F887" s="106"/>
      <c r="G887" s="106">
        <v>9</v>
      </c>
      <c r="H887" s="107">
        <v>121382</v>
      </c>
    </row>
    <row r="888" spans="2:8" ht="15.75">
      <c r="B888" s="178"/>
      <c r="C888" s="179"/>
      <c r="D888" s="106" t="s">
        <v>89</v>
      </c>
      <c r="E888" s="106">
        <v>1</v>
      </c>
      <c r="F888" s="106">
        <v>9532</v>
      </c>
      <c r="G888" s="106"/>
      <c r="H888" s="107"/>
    </row>
    <row r="889" spans="2:8" ht="15.75">
      <c r="B889" s="178"/>
      <c r="C889" s="106" t="s">
        <v>34</v>
      </c>
      <c r="D889" s="106" t="s">
        <v>89</v>
      </c>
      <c r="E889" s="106">
        <v>1</v>
      </c>
      <c r="F889" s="106">
        <v>51595</v>
      </c>
      <c r="G889" s="106"/>
      <c r="H889" s="107"/>
    </row>
    <row r="890" spans="2:8" ht="15.75">
      <c r="B890" s="178"/>
      <c r="C890" s="106" t="s">
        <v>186</v>
      </c>
      <c r="D890" s="106" t="s">
        <v>6</v>
      </c>
      <c r="E890" s="106"/>
      <c r="F890" s="106"/>
      <c r="G890" s="106">
        <v>1</v>
      </c>
      <c r="H890" s="107">
        <v>19125</v>
      </c>
    </row>
    <row r="891" spans="2:8" ht="15.75">
      <c r="B891" s="176" t="s">
        <v>50</v>
      </c>
      <c r="C891" s="104" t="s">
        <v>90</v>
      </c>
      <c r="D891" s="104" t="s">
        <v>6</v>
      </c>
      <c r="E891" s="104"/>
      <c r="F891" s="104"/>
      <c r="G891" s="104">
        <v>2</v>
      </c>
      <c r="H891" s="105">
        <v>7818</v>
      </c>
    </row>
    <row r="892" spans="2:8" ht="15.75">
      <c r="B892" s="176"/>
      <c r="C892" s="104" t="s">
        <v>15</v>
      </c>
      <c r="D892" s="104" t="s">
        <v>6</v>
      </c>
      <c r="E892" s="104">
        <v>1</v>
      </c>
      <c r="F892" s="104">
        <v>10109</v>
      </c>
      <c r="G892" s="104">
        <v>2</v>
      </c>
      <c r="H892" s="105">
        <v>34669</v>
      </c>
    </row>
    <row r="893" spans="2:8" ht="15.75">
      <c r="B893" s="176"/>
      <c r="C893" s="104" t="s">
        <v>98</v>
      </c>
      <c r="D893" s="104" t="s">
        <v>6</v>
      </c>
      <c r="E893" s="104"/>
      <c r="F893" s="104"/>
      <c r="G893" s="104">
        <v>1</v>
      </c>
      <c r="H893" s="105">
        <v>4735</v>
      </c>
    </row>
    <row r="894" spans="2:8" ht="15.75">
      <c r="B894" s="176"/>
      <c r="C894" s="104" t="s">
        <v>18</v>
      </c>
      <c r="D894" s="104" t="s">
        <v>6</v>
      </c>
      <c r="E894" s="104"/>
      <c r="F894" s="104"/>
      <c r="G894" s="104">
        <v>1</v>
      </c>
      <c r="H894" s="105">
        <v>10630</v>
      </c>
    </row>
    <row r="895" spans="2:8" ht="15.75">
      <c r="B895" s="176"/>
      <c r="C895" s="104" t="s">
        <v>43</v>
      </c>
      <c r="D895" s="104" t="s">
        <v>6</v>
      </c>
      <c r="E895" s="104"/>
      <c r="F895" s="104"/>
      <c r="G895" s="104">
        <v>5</v>
      </c>
      <c r="H895" s="105">
        <v>23423</v>
      </c>
    </row>
    <row r="896" spans="2:8" ht="15.75">
      <c r="B896" s="176"/>
      <c r="C896" s="104" t="s">
        <v>5</v>
      </c>
      <c r="D896" s="104" t="s">
        <v>6</v>
      </c>
      <c r="E896" s="104">
        <v>1</v>
      </c>
      <c r="F896" s="104">
        <v>25318</v>
      </c>
      <c r="G896" s="104"/>
      <c r="H896" s="105"/>
    </row>
    <row r="897" spans="2:8" ht="15.75">
      <c r="B897" s="176"/>
      <c r="C897" s="104" t="s">
        <v>44</v>
      </c>
      <c r="D897" s="104" t="s">
        <v>6</v>
      </c>
      <c r="E897" s="104"/>
      <c r="F897" s="104"/>
      <c r="G897" s="104">
        <v>1</v>
      </c>
      <c r="H897" s="105">
        <v>9070</v>
      </c>
    </row>
    <row r="898" spans="2:8" ht="15.75">
      <c r="B898" s="176"/>
      <c r="C898" s="177" t="s">
        <v>9</v>
      </c>
      <c r="D898" s="104" t="s">
        <v>89</v>
      </c>
      <c r="E898" s="104">
        <v>1</v>
      </c>
      <c r="F898" s="104">
        <v>10251</v>
      </c>
      <c r="G898" s="104"/>
      <c r="H898" s="105"/>
    </row>
    <row r="899" spans="2:8" ht="15.75">
      <c r="B899" s="176"/>
      <c r="C899" s="177"/>
      <c r="D899" s="104" t="s">
        <v>6</v>
      </c>
      <c r="E899" s="104"/>
      <c r="F899" s="104"/>
      <c r="G899" s="104">
        <v>3</v>
      </c>
      <c r="H899" s="105">
        <v>16806</v>
      </c>
    </row>
    <row r="900" spans="2:8" ht="15.75">
      <c r="B900" s="176"/>
      <c r="C900" s="104" t="s">
        <v>11</v>
      </c>
      <c r="D900" s="104" t="s">
        <v>6</v>
      </c>
      <c r="E900" s="104"/>
      <c r="F900" s="104"/>
      <c r="G900" s="104">
        <v>4</v>
      </c>
      <c r="H900" s="105">
        <v>25675</v>
      </c>
    </row>
    <row r="901" spans="2:8" ht="15.75">
      <c r="B901" s="176"/>
      <c r="C901" s="104" t="s">
        <v>116</v>
      </c>
      <c r="D901" s="104" t="s">
        <v>6</v>
      </c>
      <c r="E901" s="104"/>
      <c r="F901" s="104"/>
      <c r="G901" s="104">
        <v>2</v>
      </c>
      <c r="H901" s="105">
        <v>26297</v>
      </c>
    </row>
    <row r="902" spans="2:8" ht="15.75">
      <c r="B902" s="176"/>
      <c r="C902" s="104" t="s">
        <v>12</v>
      </c>
      <c r="D902" s="104" t="s">
        <v>6</v>
      </c>
      <c r="E902" s="104"/>
      <c r="F902" s="104"/>
      <c r="G902" s="104">
        <v>6</v>
      </c>
      <c r="H902" s="105">
        <v>53324</v>
      </c>
    </row>
    <row r="903" spans="2:8" ht="15.75">
      <c r="B903" s="176"/>
      <c r="C903" s="104" t="s">
        <v>32</v>
      </c>
      <c r="D903" s="104" t="s">
        <v>6</v>
      </c>
      <c r="E903" s="104"/>
      <c r="F903" s="104"/>
      <c r="G903" s="104">
        <v>1</v>
      </c>
      <c r="H903" s="105">
        <v>6073</v>
      </c>
    </row>
    <row r="904" spans="2:8" ht="15.75">
      <c r="B904" s="176"/>
      <c r="C904" s="104" t="s">
        <v>34</v>
      </c>
      <c r="D904" s="104" t="s">
        <v>6</v>
      </c>
      <c r="E904" s="104"/>
      <c r="F904" s="104"/>
      <c r="G904" s="104">
        <v>2</v>
      </c>
      <c r="H904" s="105">
        <v>21018</v>
      </c>
    </row>
    <row r="905" spans="2:8" ht="15.75">
      <c r="B905" s="176"/>
      <c r="C905" s="104" t="s">
        <v>185</v>
      </c>
      <c r="D905" s="104" t="s">
        <v>6</v>
      </c>
      <c r="E905" s="104"/>
      <c r="F905" s="104"/>
      <c r="G905" s="104">
        <v>2</v>
      </c>
      <c r="H905" s="105">
        <v>9399</v>
      </c>
    </row>
    <row r="906" spans="2:8" ht="15.75">
      <c r="B906" s="176"/>
      <c r="C906" s="177" t="s">
        <v>109</v>
      </c>
      <c r="D906" s="104" t="s">
        <v>6</v>
      </c>
      <c r="E906" s="104"/>
      <c r="F906" s="104"/>
      <c r="G906" s="104">
        <v>3</v>
      </c>
      <c r="H906" s="105">
        <v>65136</v>
      </c>
    </row>
    <row r="907" spans="2:8" ht="15.75">
      <c r="B907" s="176"/>
      <c r="C907" s="177"/>
      <c r="D907" s="104" t="s">
        <v>89</v>
      </c>
      <c r="E907" s="104">
        <v>1</v>
      </c>
      <c r="F907" s="104">
        <v>17592</v>
      </c>
      <c r="G907" s="104"/>
      <c r="H907" s="105"/>
    </row>
    <row r="908" spans="2:8" ht="15.75">
      <c r="B908" s="176"/>
      <c r="C908" s="104" t="s">
        <v>38</v>
      </c>
      <c r="D908" s="104" t="s">
        <v>6</v>
      </c>
      <c r="E908" s="104"/>
      <c r="F908" s="104"/>
      <c r="G908" s="104">
        <v>2</v>
      </c>
      <c r="H908" s="105">
        <v>22877</v>
      </c>
    </row>
    <row r="909" spans="2:8" ht="15.75">
      <c r="B909" s="174" t="s">
        <v>138</v>
      </c>
      <c r="C909" s="97" t="s">
        <v>21</v>
      </c>
      <c r="D909" s="97" t="s">
        <v>89</v>
      </c>
      <c r="E909" s="97"/>
      <c r="F909" s="97"/>
      <c r="G909" s="97">
        <v>1</v>
      </c>
      <c r="H909" s="100">
        <v>15663</v>
      </c>
    </row>
    <row r="910" spans="2:8" ht="15.75">
      <c r="B910" s="174"/>
      <c r="C910" s="97" t="s">
        <v>60</v>
      </c>
      <c r="D910" s="97" t="s">
        <v>89</v>
      </c>
      <c r="E910" s="97">
        <v>1</v>
      </c>
      <c r="F910" s="97">
        <v>3048</v>
      </c>
      <c r="G910" s="97"/>
      <c r="H910" s="100"/>
    </row>
    <row r="911" spans="2:8" ht="15.75">
      <c r="B911" s="174"/>
      <c r="C911" s="97" t="s">
        <v>51</v>
      </c>
      <c r="D911" s="97" t="s">
        <v>6</v>
      </c>
      <c r="E911" s="97"/>
      <c r="F911" s="97"/>
      <c r="G911" s="97">
        <v>1</v>
      </c>
      <c r="H911" s="100">
        <v>9465</v>
      </c>
    </row>
    <row r="912" spans="2:8" ht="15.75">
      <c r="B912" s="174"/>
      <c r="C912" s="97" t="s">
        <v>113</v>
      </c>
      <c r="D912" s="97" t="s">
        <v>89</v>
      </c>
      <c r="E912" s="97"/>
      <c r="F912" s="97"/>
      <c r="G912" s="97">
        <v>2</v>
      </c>
      <c r="H912" s="100">
        <v>20444</v>
      </c>
    </row>
    <row r="913" spans="2:8" ht="15.75">
      <c r="B913" s="174"/>
      <c r="C913" s="97" t="s">
        <v>109</v>
      </c>
      <c r="D913" s="97" t="s">
        <v>6</v>
      </c>
      <c r="E913" s="97">
        <v>1</v>
      </c>
      <c r="F913" s="97">
        <v>3270</v>
      </c>
      <c r="G913" s="97"/>
      <c r="H913" s="100"/>
    </row>
    <row r="914" spans="2:8" ht="15.75">
      <c r="B914" s="178" t="s">
        <v>12</v>
      </c>
      <c r="C914" s="106" t="s">
        <v>61</v>
      </c>
      <c r="D914" s="106" t="s">
        <v>6</v>
      </c>
      <c r="E914" s="106">
        <v>2</v>
      </c>
      <c r="F914" s="106">
        <v>61447</v>
      </c>
      <c r="G914" s="106"/>
      <c r="H914" s="107"/>
    </row>
    <row r="915" spans="2:8" ht="15.75">
      <c r="B915" s="178"/>
      <c r="C915" s="106" t="s">
        <v>91</v>
      </c>
      <c r="D915" s="106" t="s">
        <v>6</v>
      </c>
      <c r="E915" s="106"/>
      <c r="F915" s="106"/>
      <c r="G915" s="106">
        <v>1</v>
      </c>
      <c r="H915" s="107">
        <v>13850</v>
      </c>
    </row>
    <row r="916" spans="2:8" ht="15.75">
      <c r="B916" s="178"/>
      <c r="C916" s="179" t="s">
        <v>14</v>
      </c>
      <c r="D916" s="106" t="s">
        <v>6</v>
      </c>
      <c r="E916" s="106">
        <v>26</v>
      </c>
      <c r="F916" s="106">
        <v>785700</v>
      </c>
      <c r="G916" s="106">
        <v>2</v>
      </c>
      <c r="H916" s="107">
        <v>26651</v>
      </c>
    </row>
    <row r="917" spans="2:8" ht="15.75">
      <c r="B917" s="178"/>
      <c r="C917" s="179"/>
      <c r="D917" s="106" t="s">
        <v>89</v>
      </c>
      <c r="E917" s="106">
        <v>5</v>
      </c>
      <c r="F917" s="106">
        <v>188995</v>
      </c>
      <c r="G917" s="106"/>
      <c r="H917" s="107"/>
    </row>
    <row r="918" spans="2:8" ht="15.75">
      <c r="B918" s="178"/>
      <c r="C918" s="179" t="s">
        <v>15</v>
      </c>
      <c r="D918" s="106" t="s">
        <v>6</v>
      </c>
      <c r="E918" s="106">
        <v>10</v>
      </c>
      <c r="F918" s="106">
        <v>52102</v>
      </c>
      <c r="G918" s="106">
        <v>18</v>
      </c>
      <c r="H918" s="107">
        <v>172250</v>
      </c>
    </row>
    <row r="919" spans="2:8" ht="15.75">
      <c r="B919" s="178"/>
      <c r="C919" s="179"/>
      <c r="D919" s="106" t="s">
        <v>89</v>
      </c>
      <c r="E919" s="106"/>
      <c r="F919" s="106"/>
      <c r="G919" s="106">
        <v>12</v>
      </c>
      <c r="H919" s="107">
        <v>48197</v>
      </c>
    </row>
    <row r="920" spans="2:8" ht="15.75">
      <c r="B920" s="178"/>
      <c r="C920" s="106" t="s">
        <v>16</v>
      </c>
      <c r="D920" s="106" t="s">
        <v>6</v>
      </c>
      <c r="E920" s="106"/>
      <c r="F920" s="106"/>
      <c r="G920" s="106">
        <v>4</v>
      </c>
      <c r="H920" s="107">
        <v>75257</v>
      </c>
    </row>
    <row r="921" spans="2:8" ht="15.75">
      <c r="B921" s="178"/>
      <c r="C921" s="106" t="s">
        <v>190</v>
      </c>
      <c r="D921" s="106" t="s">
        <v>6</v>
      </c>
      <c r="E921" s="106">
        <v>1</v>
      </c>
      <c r="F921" s="106">
        <v>3023</v>
      </c>
      <c r="G921" s="106"/>
      <c r="H921" s="107"/>
    </row>
    <row r="922" spans="2:8" ht="15.75">
      <c r="B922" s="178"/>
      <c r="C922" s="106" t="s">
        <v>17</v>
      </c>
      <c r="D922" s="106" t="s">
        <v>89</v>
      </c>
      <c r="E922" s="106"/>
      <c r="F922" s="106"/>
      <c r="G922" s="106">
        <v>1</v>
      </c>
      <c r="H922" s="107">
        <v>20175</v>
      </c>
    </row>
    <row r="923" spans="2:8" ht="15.75">
      <c r="B923" s="178"/>
      <c r="C923" s="106" t="s">
        <v>73</v>
      </c>
      <c r="D923" s="106" t="s">
        <v>6</v>
      </c>
      <c r="E923" s="106">
        <v>1</v>
      </c>
      <c r="F923" s="106">
        <v>97520</v>
      </c>
      <c r="G923" s="106"/>
      <c r="H923" s="107"/>
    </row>
    <row r="924" spans="2:8" ht="15.75">
      <c r="B924" s="178"/>
      <c r="C924" s="106" t="s">
        <v>41</v>
      </c>
      <c r="D924" s="106" t="s">
        <v>6</v>
      </c>
      <c r="E924" s="106">
        <v>2</v>
      </c>
      <c r="F924" s="106">
        <v>52976</v>
      </c>
      <c r="G924" s="106">
        <v>4</v>
      </c>
      <c r="H924" s="107">
        <v>61365</v>
      </c>
    </row>
    <row r="925" spans="2:8" ht="15.75">
      <c r="B925" s="178"/>
      <c r="C925" s="106" t="s">
        <v>81</v>
      </c>
      <c r="D925" s="106" t="s">
        <v>6</v>
      </c>
      <c r="E925" s="106"/>
      <c r="F925" s="106"/>
      <c r="G925" s="106">
        <v>1</v>
      </c>
      <c r="H925" s="107">
        <v>7106</v>
      </c>
    </row>
    <row r="926" spans="2:8" ht="15.75">
      <c r="B926" s="178"/>
      <c r="C926" s="179" t="s">
        <v>18</v>
      </c>
      <c r="D926" s="106" t="s">
        <v>6</v>
      </c>
      <c r="E926" s="106">
        <v>17</v>
      </c>
      <c r="F926" s="106">
        <v>118283</v>
      </c>
      <c r="G926" s="106">
        <v>93</v>
      </c>
      <c r="H926" s="107">
        <v>1539176</v>
      </c>
    </row>
    <row r="927" spans="2:8" ht="15.75">
      <c r="B927" s="178"/>
      <c r="C927" s="179"/>
      <c r="D927" s="106" t="s">
        <v>89</v>
      </c>
      <c r="E927" s="106">
        <v>1</v>
      </c>
      <c r="F927" s="106">
        <v>3471</v>
      </c>
      <c r="G927" s="106">
        <v>11</v>
      </c>
      <c r="H927" s="107">
        <v>133700</v>
      </c>
    </row>
    <row r="928" spans="2:8" ht="15.75">
      <c r="B928" s="178"/>
      <c r="C928" s="106" t="s">
        <v>78</v>
      </c>
      <c r="D928" s="106" t="s">
        <v>6</v>
      </c>
      <c r="E928" s="106">
        <v>4</v>
      </c>
      <c r="F928" s="106">
        <v>62578</v>
      </c>
      <c r="G928" s="106"/>
      <c r="H928" s="107"/>
    </row>
    <row r="929" spans="2:8" ht="15.75">
      <c r="B929" s="178"/>
      <c r="C929" s="106" t="s">
        <v>63</v>
      </c>
      <c r="D929" s="106" t="s">
        <v>6</v>
      </c>
      <c r="E929" s="106">
        <v>1</v>
      </c>
      <c r="F929" s="106">
        <v>11389</v>
      </c>
      <c r="G929" s="106">
        <v>1</v>
      </c>
      <c r="H929" s="107">
        <v>24517</v>
      </c>
    </row>
    <row r="930" spans="2:8" ht="15.75">
      <c r="B930" s="178"/>
      <c r="C930" s="179" t="s">
        <v>19</v>
      </c>
      <c r="D930" s="106" t="s">
        <v>6</v>
      </c>
      <c r="E930" s="106">
        <v>12</v>
      </c>
      <c r="F930" s="106">
        <v>242051</v>
      </c>
      <c r="G930" s="106">
        <v>1</v>
      </c>
      <c r="H930" s="107">
        <v>22259</v>
      </c>
    </row>
    <row r="931" spans="2:8" ht="15.75">
      <c r="B931" s="178"/>
      <c r="C931" s="179"/>
      <c r="D931" s="106" t="s">
        <v>89</v>
      </c>
      <c r="E931" s="106">
        <v>6</v>
      </c>
      <c r="F931" s="106">
        <v>87172</v>
      </c>
      <c r="G931" s="106">
        <v>1</v>
      </c>
      <c r="H931" s="107">
        <v>4735</v>
      </c>
    </row>
    <row r="932" spans="2:8" ht="15.75">
      <c r="B932" s="178"/>
      <c r="C932" s="106" t="s">
        <v>20</v>
      </c>
      <c r="D932" s="106" t="s">
        <v>6</v>
      </c>
      <c r="E932" s="106"/>
      <c r="F932" s="106"/>
      <c r="G932" s="106">
        <v>3</v>
      </c>
      <c r="H932" s="107">
        <v>98629</v>
      </c>
    </row>
    <row r="933" spans="2:8" ht="15.75">
      <c r="B933" s="178"/>
      <c r="C933" s="106" t="s">
        <v>74</v>
      </c>
      <c r="D933" s="106" t="s">
        <v>6</v>
      </c>
      <c r="E933" s="106">
        <v>1</v>
      </c>
      <c r="F933" s="106">
        <v>110614</v>
      </c>
      <c r="G933" s="106"/>
      <c r="H933" s="107"/>
    </row>
    <row r="934" spans="2:8" ht="15.75">
      <c r="B934" s="178"/>
      <c r="C934" s="106" t="s">
        <v>68</v>
      </c>
      <c r="D934" s="106" t="s">
        <v>6</v>
      </c>
      <c r="E934" s="106">
        <v>8</v>
      </c>
      <c r="F934" s="106">
        <v>86658</v>
      </c>
      <c r="G934" s="106"/>
      <c r="H934" s="107"/>
    </row>
    <row r="935" spans="2:8" ht="15.75">
      <c r="B935" s="178"/>
      <c r="C935" s="106" t="s">
        <v>43</v>
      </c>
      <c r="D935" s="106" t="s">
        <v>6</v>
      </c>
      <c r="E935" s="106">
        <v>1</v>
      </c>
      <c r="F935" s="106">
        <v>6377</v>
      </c>
      <c r="G935" s="106">
        <v>1</v>
      </c>
      <c r="H935" s="107">
        <v>4544</v>
      </c>
    </row>
    <row r="936" spans="2:8" ht="15.75">
      <c r="B936" s="178"/>
      <c r="C936" s="179" t="s">
        <v>5</v>
      </c>
      <c r="D936" s="106" t="s">
        <v>6</v>
      </c>
      <c r="E936" s="106">
        <v>81</v>
      </c>
      <c r="F936" s="106">
        <v>1572555</v>
      </c>
      <c r="G936" s="106">
        <v>27</v>
      </c>
      <c r="H936" s="107">
        <v>704082</v>
      </c>
    </row>
    <row r="937" spans="2:8" ht="15.75">
      <c r="B937" s="178"/>
      <c r="C937" s="179"/>
      <c r="D937" s="106" t="s">
        <v>89</v>
      </c>
      <c r="E937" s="106">
        <v>70</v>
      </c>
      <c r="F937" s="106">
        <v>2225775</v>
      </c>
      <c r="G937" s="106">
        <v>10</v>
      </c>
      <c r="H937" s="107">
        <v>52695</v>
      </c>
    </row>
    <row r="938" spans="2:8" ht="15.75">
      <c r="B938" s="178"/>
      <c r="C938" s="179" t="s">
        <v>21</v>
      </c>
      <c r="D938" s="106" t="s">
        <v>6</v>
      </c>
      <c r="E938" s="106">
        <v>9</v>
      </c>
      <c r="F938" s="106">
        <v>67919</v>
      </c>
      <c r="G938" s="106"/>
      <c r="H938" s="107"/>
    </row>
    <row r="939" spans="2:8" ht="15.75">
      <c r="B939" s="178"/>
      <c r="C939" s="179"/>
      <c r="D939" s="106" t="s">
        <v>89</v>
      </c>
      <c r="E939" s="106">
        <v>3</v>
      </c>
      <c r="F939" s="106">
        <v>117323</v>
      </c>
      <c r="G939" s="106"/>
      <c r="H939" s="107"/>
    </row>
    <row r="940" spans="2:8" ht="15.75">
      <c r="B940" s="178"/>
      <c r="C940" s="179" t="s">
        <v>60</v>
      </c>
      <c r="D940" s="106" t="s">
        <v>6</v>
      </c>
      <c r="E940" s="106">
        <v>29</v>
      </c>
      <c r="F940" s="106">
        <v>3081854</v>
      </c>
      <c r="G940" s="106">
        <v>6</v>
      </c>
      <c r="H940" s="107">
        <v>133132</v>
      </c>
    </row>
    <row r="941" spans="2:8" ht="15.75">
      <c r="B941" s="178"/>
      <c r="C941" s="179"/>
      <c r="D941" s="106" t="s">
        <v>89</v>
      </c>
      <c r="E941" s="106">
        <v>14</v>
      </c>
      <c r="F941" s="106">
        <v>21755</v>
      </c>
      <c r="G941" s="106"/>
      <c r="H941" s="107"/>
    </row>
    <row r="942" spans="2:8" ht="15.75">
      <c r="B942" s="178"/>
      <c r="C942" s="106" t="s">
        <v>66</v>
      </c>
      <c r="D942" s="106" t="s">
        <v>6</v>
      </c>
      <c r="E942" s="106">
        <v>1</v>
      </c>
      <c r="F942" s="106">
        <v>17077</v>
      </c>
      <c r="G942" s="106">
        <v>1</v>
      </c>
      <c r="H942" s="107">
        <v>47612</v>
      </c>
    </row>
    <row r="943" spans="2:8" ht="15.75">
      <c r="B943" s="178"/>
      <c r="C943" s="179" t="s">
        <v>22</v>
      </c>
      <c r="D943" s="106" t="s">
        <v>6</v>
      </c>
      <c r="E943" s="106"/>
      <c r="F943" s="106"/>
      <c r="G943" s="106">
        <v>2</v>
      </c>
      <c r="H943" s="107">
        <v>46954</v>
      </c>
    </row>
    <row r="944" spans="2:8" ht="15.75">
      <c r="B944" s="178"/>
      <c r="C944" s="179"/>
      <c r="D944" s="106" t="s">
        <v>89</v>
      </c>
      <c r="E944" s="106"/>
      <c r="F944" s="106"/>
      <c r="G944" s="106">
        <v>2</v>
      </c>
      <c r="H944" s="107">
        <v>7832</v>
      </c>
    </row>
    <row r="945" spans="2:8" ht="15.75">
      <c r="B945" s="178"/>
      <c r="C945" s="106" t="s">
        <v>45</v>
      </c>
      <c r="D945" s="106" t="s">
        <v>89</v>
      </c>
      <c r="E945" s="106"/>
      <c r="F945" s="106"/>
      <c r="G945" s="106">
        <v>1</v>
      </c>
      <c r="H945" s="107">
        <v>10227</v>
      </c>
    </row>
    <row r="946" spans="2:8" ht="15.75">
      <c r="B946" s="178"/>
      <c r="C946" s="106" t="s">
        <v>44</v>
      </c>
      <c r="D946" s="106" t="s">
        <v>6</v>
      </c>
      <c r="E946" s="106">
        <v>8</v>
      </c>
      <c r="F946" s="106">
        <v>67495</v>
      </c>
      <c r="G946" s="106"/>
      <c r="H946" s="107"/>
    </row>
    <row r="947" spans="2:8" ht="15.75">
      <c r="B947" s="178"/>
      <c r="C947" s="179" t="s">
        <v>46</v>
      </c>
      <c r="D947" s="106" t="s">
        <v>6</v>
      </c>
      <c r="E947" s="106">
        <v>16</v>
      </c>
      <c r="F947" s="106">
        <v>271177</v>
      </c>
      <c r="G947" s="106">
        <v>1</v>
      </c>
      <c r="H947" s="107">
        <v>33389</v>
      </c>
    </row>
    <row r="948" spans="2:8" ht="15.75">
      <c r="B948" s="178"/>
      <c r="C948" s="179"/>
      <c r="D948" s="106" t="s">
        <v>89</v>
      </c>
      <c r="E948" s="106">
        <v>1</v>
      </c>
      <c r="F948" s="106">
        <v>10498</v>
      </c>
      <c r="G948" s="106">
        <v>1</v>
      </c>
      <c r="H948" s="107">
        <v>11645</v>
      </c>
    </row>
    <row r="949" spans="2:8" ht="15.75">
      <c r="B949" s="178"/>
      <c r="C949" s="106" t="s">
        <v>23</v>
      </c>
      <c r="D949" s="106" t="s">
        <v>6</v>
      </c>
      <c r="E949" s="106">
        <v>1</v>
      </c>
      <c r="F949" s="106">
        <v>31470</v>
      </c>
      <c r="G949" s="106">
        <v>4</v>
      </c>
      <c r="H949" s="107">
        <v>44842</v>
      </c>
    </row>
    <row r="950" spans="2:8" ht="15.75">
      <c r="B950" s="178"/>
      <c r="C950" s="179" t="s">
        <v>24</v>
      </c>
      <c r="D950" s="106" t="s">
        <v>6</v>
      </c>
      <c r="E950" s="106">
        <v>2</v>
      </c>
      <c r="F950" s="106">
        <v>103184</v>
      </c>
      <c r="G950" s="106">
        <v>2</v>
      </c>
      <c r="H950" s="107">
        <v>12427</v>
      </c>
    </row>
    <row r="951" spans="2:8" ht="15.75">
      <c r="B951" s="178"/>
      <c r="C951" s="179"/>
      <c r="D951" s="106" t="s">
        <v>89</v>
      </c>
      <c r="E951" s="106">
        <v>2</v>
      </c>
      <c r="F951" s="106">
        <v>27820</v>
      </c>
      <c r="G951" s="106"/>
      <c r="H951" s="107"/>
    </row>
    <row r="952" spans="2:8" ht="15.75">
      <c r="B952" s="178"/>
      <c r="C952" s="106" t="s">
        <v>9</v>
      </c>
      <c r="D952" s="106" t="s">
        <v>89</v>
      </c>
      <c r="E952" s="106"/>
      <c r="F952" s="106"/>
      <c r="G952" s="106">
        <v>3</v>
      </c>
      <c r="H952" s="107">
        <v>40485</v>
      </c>
    </row>
    <row r="953" spans="2:8" ht="15.75">
      <c r="B953" s="178"/>
      <c r="C953" s="106" t="s">
        <v>83</v>
      </c>
      <c r="D953" s="106" t="s">
        <v>6</v>
      </c>
      <c r="E953" s="106">
        <v>1</v>
      </c>
      <c r="F953" s="106">
        <v>20209</v>
      </c>
      <c r="G953" s="106"/>
      <c r="H953" s="107"/>
    </row>
    <row r="954" spans="2:8" ht="15.75">
      <c r="B954" s="178"/>
      <c r="C954" s="179" t="s">
        <v>25</v>
      </c>
      <c r="D954" s="106" t="s">
        <v>6</v>
      </c>
      <c r="E954" s="106">
        <v>60</v>
      </c>
      <c r="F954" s="106">
        <v>678333</v>
      </c>
      <c r="G954" s="106">
        <v>77</v>
      </c>
      <c r="H954" s="107">
        <v>909772</v>
      </c>
    </row>
    <row r="955" spans="2:8" ht="15.75">
      <c r="B955" s="178"/>
      <c r="C955" s="179"/>
      <c r="D955" s="106" t="s">
        <v>89</v>
      </c>
      <c r="E955" s="106">
        <v>9</v>
      </c>
      <c r="F955" s="106">
        <v>47735</v>
      </c>
      <c r="G955" s="106">
        <v>9</v>
      </c>
      <c r="H955" s="107">
        <v>87051</v>
      </c>
    </row>
    <row r="956" spans="2:8" ht="15.75">
      <c r="B956" s="178"/>
      <c r="C956" s="106" t="s">
        <v>26</v>
      </c>
      <c r="D956" s="106" t="s">
        <v>6</v>
      </c>
      <c r="E956" s="106"/>
      <c r="F956" s="106"/>
      <c r="G956" s="106">
        <v>14</v>
      </c>
      <c r="H956" s="107">
        <v>35128</v>
      </c>
    </row>
    <row r="957" spans="2:8" ht="15.75">
      <c r="B957" s="178"/>
      <c r="C957" s="106" t="s">
        <v>27</v>
      </c>
      <c r="D957" s="106" t="s">
        <v>6</v>
      </c>
      <c r="E957" s="106">
        <v>2</v>
      </c>
      <c r="F957" s="106">
        <v>54598</v>
      </c>
      <c r="G957" s="106"/>
      <c r="H957" s="107"/>
    </row>
    <row r="958" spans="2:8" ht="15.75">
      <c r="B958" s="178"/>
      <c r="C958" s="106" t="s">
        <v>47</v>
      </c>
      <c r="D958" s="106" t="s">
        <v>6</v>
      </c>
      <c r="E958" s="106">
        <v>9</v>
      </c>
      <c r="F958" s="106">
        <v>1832219</v>
      </c>
      <c r="G958" s="106"/>
      <c r="H958" s="107"/>
    </row>
    <row r="959" spans="2:8" ht="15.75">
      <c r="B959" s="178"/>
      <c r="C959" s="106" t="s">
        <v>48</v>
      </c>
      <c r="D959" s="106" t="s">
        <v>6</v>
      </c>
      <c r="E959" s="106">
        <v>12</v>
      </c>
      <c r="F959" s="106">
        <v>142434</v>
      </c>
      <c r="G959" s="106">
        <v>1</v>
      </c>
      <c r="H959" s="107">
        <v>33389</v>
      </c>
    </row>
    <row r="960" spans="2:8" ht="15.75">
      <c r="B960" s="178"/>
      <c r="C960" s="106" t="s">
        <v>49</v>
      </c>
      <c r="D960" s="106" t="s">
        <v>6</v>
      </c>
      <c r="E960" s="106">
        <v>1</v>
      </c>
      <c r="F960" s="106">
        <v>16187</v>
      </c>
      <c r="G960" s="106">
        <v>2</v>
      </c>
      <c r="H960" s="107">
        <v>25269</v>
      </c>
    </row>
    <row r="961" spans="2:8" ht="15.75">
      <c r="B961" s="178"/>
      <c r="C961" s="106" t="s">
        <v>28</v>
      </c>
      <c r="D961" s="106" t="s">
        <v>6</v>
      </c>
      <c r="E961" s="106">
        <v>5</v>
      </c>
      <c r="F961" s="106">
        <v>34896</v>
      </c>
      <c r="G961" s="106">
        <v>1</v>
      </c>
      <c r="H961" s="107">
        <v>3394</v>
      </c>
    </row>
    <row r="962" spans="2:8" ht="15.75">
      <c r="B962" s="178"/>
      <c r="C962" s="106" t="s">
        <v>85</v>
      </c>
      <c r="D962" s="106" t="s">
        <v>6</v>
      </c>
      <c r="E962" s="106"/>
      <c r="F962" s="106"/>
      <c r="G962" s="106">
        <v>1</v>
      </c>
      <c r="H962" s="107">
        <v>10108</v>
      </c>
    </row>
    <row r="963" spans="2:8" ht="15.75">
      <c r="B963" s="178"/>
      <c r="C963" s="179" t="s">
        <v>116</v>
      </c>
      <c r="D963" s="106" t="s">
        <v>6</v>
      </c>
      <c r="E963" s="106">
        <v>1</v>
      </c>
      <c r="F963" s="106">
        <v>17921</v>
      </c>
      <c r="G963" s="106">
        <v>10</v>
      </c>
      <c r="H963" s="107">
        <v>300322</v>
      </c>
    </row>
    <row r="964" spans="2:8" ht="15.75">
      <c r="B964" s="178"/>
      <c r="C964" s="179"/>
      <c r="D964" s="106" t="s">
        <v>89</v>
      </c>
      <c r="E964" s="106"/>
      <c r="F964" s="106"/>
      <c r="G964" s="106">
        <v>1</v>
      </c>
      <c r="H964" s="107">
        <v>12582</v>
      </c>
    </row>
    <row r="965" spans="2:8" ht="15.75">
      <c r="B965" s="178"/>
      <c r="C965" s="106" t="s">
        <v>75</v>
      </c>
      <c r="D965" s="106" t="s">
        <v>6</v>
      </c>
      <c r="E965" s="106">
        <v>1</v>
      </c>
      <c r="F965" s="106">
        <v>12101</v>
      </c>
      <c r="G965" s="106"/>
      <c r="H965" s="107"/>
    </row>
    <row r="966" spans="2:8" ht="15.75">
      <c r="B966" s="178"/>
      <c r="C966" s="106" t="s">
        <v>58</v>
      </c>
      <c r="D966" s="106" t="s">
        <v>6</v>
      </c>
      <c r="E966" s="106">
        <v>5</v>
      </c>
      <c r="F966" s="106">
        <v>456424</v>
      </c>
      <c r="G966" s="106"/>
      <c r="H966" s="107"/>
    </row>
    <row r="967" spans="2:8" ht="15.75">
      <c r="B967" s="178"/>
      <c r="C967" s="106" t="s">
        <v>67</v>
      </c>
      <c r="D967" s="106" t="s">
        <v>6</v>
      </c>
      <c r="E967" s="106">
        <v>2</v>
      </c>
      <c r="F967" s="106">
        <v>78434</v>
      </c>
      <c r="G967" s="106"/>
      <c r="H967" s="107"/>
    </row>
    <row r="968" spans="2:8" ht="15.75">
      <c r="B968" s="178"/>
      <c r="C968" s="179" t="s">
        <v>30</v>
      </c>
      <c r="D968" s="106" t="s">
        <v>6</v>
      </c>
      <c r="E968" s="106">
        <v>13</v>
      </c>
      <c r="F968" s="106">
        <v>199287</v>
      </c>
      <c r="G968" s="106">
        <v>4</v>
      </c>
      <c r="H968" s="107">
        <v>84696</v>
      </c>
    </row>
    <row r="969" spans="2:8" ht="15.75">
      <c r="B969" s="178"/>
      <c r="C969" s="179"/>
      <c r="D969" s="106" t="s">
        <v>89</v>
      </c>
      <c r="E969" s="106">
        <v>4</v>
      </c>
      <c r="F969" s="106">
        <v>28872</v>
      </c>
      <c r="G969" s="106">
        <v>4</v>
      </c>
      <c r="H969" s="107">
        <v>34435</v>
      </c>
    </row>
    <row r="970" spans="2:8" ht="15.75">
      <c r="B970" s="178"/>
      <c r="C970" s="179" t="s">
        <v>50</v>
      </c>
      <c r="D970" s="106" t="s">
        <v>89</v>
      </c>
      <c r="E970" s="106">
        <v>2</v>
      </c>
      <c r="F970" s="106">
        <v>19948</v>
      </c>
      <c r="G970" s="106"/>
      <c r="H970" s="107"/>
    </row>
    <row r="971" spans="2:8" ht="15.75">
      <c r="B971" s="178"/>
      <c r="C971" s="179"/>
      <c r="D971" s="106" t="s">
        <v>6</v>
      </c>
      <c r="E971" s="106"/>
      <c r="F971" s="106"/>
      <c r="G971" s="106">
        <v>2</v>
      </c>
      <c r="H971" s="107">
        <v>16176</v>
      </c>
    </row>
    <row r="972" spans="2:8" ht="15.75">
      <c r="B972" s="178"/>
      <c r="C972" s="106" t="s">
        <v>12</v>
      </c>
      <c r="D972" s="106" t="s">
        <v>6</v>
      </c>
      <c r="E972" s="106">
        <v>1</v>
      </c>
      <c r="F972" s="106">
        <v>28540</v>
      </c>
      <c r="G972" s="106"/>
      <c r="H972" s="107"/>
    </row>
    <row r="973" spans="2:8" ht="15.75">
      <c r="B973" s="178"/>
      <c r="C973" s="106" t="s">
        <v>32</v>
      </c>
      <c r="D973" s="106" t="s">
        <v>6</v>
      </c>
      <c r="E973" s="106">
        <v>15</v>
      </c>
      <c r="F973" s="106">
        <v>54727</v>
      </c>
      <c r="G973" s="106"/>
      <c r="H973" s="107"/>
    </row>
    <row r="974" spans="2:8" ht="15.75">
      <c r="B974" s="178"/>
      <c r="C974" s="106" t="s">
        <v>104</v>
      </c>
      <c r="D974" s="106" t="s">
        <v>89</v>
      </c>
      <c r="E974" s="106">
        <v>4</v>
      </c>
      <c r="F974" s="106">
        <v>148018</v>
      </c>
      <c r="G974" s="106"/>
      <c r="H974" s="107"/>
    </row>
    <row r="975" spans="2:8" ht="15.75">
      <c r="B975" s="178"/>
      <c r="C975" s="179" t="s">
        <v>33</v>
      </c>
      <c r="D975" s="106" t="s">
        <v>6</v>
      </c>
      <c r="E975" s="106">
        <v>9</v>
      </c>
      <c r="F975" s="106">
        <v>69475</v>
      </c>
      <c r="G975" s="106">
        <v>1</v>
      </c>
      <c r="H975" s="107">
        <v>8472</v>
      </c>
    </row>
    <row r="976" spans="2:8" ht="15.75">
      <c r="B976" s="178"/>
      <c r="C976" s="179"/>
      <c r="D976" s="106" t="s">
        <v>89</v>
      </c>
      <c r="E976" s="106">
        <v>4</v>
      </c>
      <c r="F976" s="106">
        <v>62720</v>
      </c>
      <c r="G976" s="106"/>
      <c r="H976" s="107"/>
    </row>
    <row r="977" spans="2:8" ht="15.75">
      <c r="B977" s="178"/>
      <c r="C977" s="179" t="s">
        <v>7</v>
      </c>
      <c r="D977" s="106" t="s">
        <v>6</v>
      </c>
      <c r="E977" s="106">
        <v>10</v>
      </c>
      <c r="F977" s="106">
        <v>265773</v>
      </c>
      <c r="G977" s="106"/>
      <c r="H977" s="107"/>
    </row>
    <row r="978" spans="2:8" ht="15.75">
      <c r="B978" s="178"/>
      <c r="C978" s="179"/>
      <c r="D978" s="106" t="s">
        <v>89</v>
      </c>
      <c r="E978" s="106">
        <v>6</v>
      </c>
      <c r="F978" s="106">
        <v>156020</v>
      </c>
      <c r="G978" s="106"/>
      <c r="H978" s="107"/>
    </row>
    <row r="979" spans="2:8" ht="15.75">
      <c r="B979" s="178"/>
      <c r="C979" s="179" t="s">
        <v>107</v>
      </c>
      <c r="D979" s="106" t="s">
        <v>6</v>
      </c>
      <c r="E979" s="106">
        <v>42</v>
      </c>
      <c r="F979" s="106">
        <v>3242136</v>
      </c>
      <c r="G979" s="106">
        <v>19</v>
      </c>
      <c r="H979" s="107">
        <v>202144</v>
      </c>
    </row>
    <row r="980" spans="2:8" ht="15.75">
      <c r="B980" s="178"/>
      <c r="C980" s="179"/>
      <c r="D980" s="106" t="s">
        <v>89</v>
      </c>
      <c r="E980" s="106">
        <v>6</v>
      </c>
      <c r="F980" s="106">
        <v>211499</v>
      </c>
      <c r="G980" s="106">
        <v>1</v>
      </c>
      <c r="H980" s="107">
        <v>5417</v>
      </c>
    </row>
    <row r="981" spans="2:8" ht="15.75">
      <c r="B981" s="178"/>
      <c r="C981" s="106" t="s">
        <v>64</v>
      </c>
      <c r="D981" s="106" t="s">
        <v>89</v>
      </c>
      <c r="E981" s="106"/>
      <c r="F981" s="106"/>
      <c r="G981" s="106">
        <v>1</v>
      </c>
      <c r="H981" s="107">
        <v>18207</v>
      </c>
    </row>
    <row r="982" spans="2:8" ht="15.75">
      <c r="B982" s="178"/>
      <c r="C982" s="179" t="s">
        <v>34</v>
      </c>
      <c r="D982" s="106" t="s">
        <v>6</v>
      </c>
      <c r="E982" s="106">
        <v>96</v>
      </c>
      <c r="F982" s="106">
        <v>1200227</v>
      </c>
      <c r="G982" s="106">
        <v>45</v>
      </c>
      <c r="H982" s="107">
        <v>635001</v>
      </c>
    </row>
    <row r="983" spans="2:8" ht="15.75">
      <c r="B983" s="178"/>
      <c r="C983" s="179"/>
      <c r="D983" s="106" t="s">
        <v>89</v>
      </c>
      <c r="E983" s="106">
        <v>15</v>
      </c>
      <c r="F983" s="106">
        <v>225948</v>
      </c>
      <c r="G983" s="106">
        <v>11</v>
      </c>
      <c r="H983" s="107">
        <v>113975</v>
      </c>
    </row>
    <row r="984" spans="2:8" ht="15.75">
      <c r="B984" s="178"/>
      <c r="C984" s="106" t="s">
        <v>170</v>
      </c>
      <c r="D984" s="106" t="s">
        <v>6</v>
      </c>
      <c r="E984" s="106">
        <v>1</v>
      </c>
      <c r="F984" s="106">
        <v>10264</v>
      </c>
      <c r="G984" s="106"/>
      <c r="H984" s="107"/>
    </row>
    <row r="985" spans="2:8" ht="15.75">
      <c r="B985" s="178"/>
      <c r="C985" s="179" t="s">
        <v>39</v>
      </c>
      <c r="D985" s="106" t="s">
        <v>6</v>
      </c>
      <c r="E985" s="106">
        <v>18</v>
      </c>
      <c r="F985" s="106">
        <v>739894</v>
      </c>
      <c r="G985" s="106">
        <v>5</v>
      </c>
      <c r="H985" s="107">
        <v>63305</v>
      </c>
    </row>
    <row r="986" spans="2:8" ht="15.75">
      <c r="B986" s="178"/>
      <c r="C986" s="179"/>
      <c r="D986" s="106" t="s">
        <v>89</v>
      </c>
      <c r="E986" s="106">
        <v>9</v>
      </c>
      <c r="F986" s="106">
        <v>218052</v>
      </c>
      <c r="G986" s="106"/>
      <c r="H986" s="107"/>
    </row>
    <row r="987" spans="2:8" ht="15.75">
      <c r="B987" s="178"/>
      <c r="C987" s="106" t="s">
        <v>185</v>
      </c>
      <c r="D987" s="106" t="s">
        <v>6</v>
      </c>
      <c r="E987" s="106">
        <v>21</v>
      </c>
      <c r="F987" s="106">
        <v>148792</v>
      </c>
      <c r="G987" s="106">
        <v>10</v>
      </c>
      <c r="H987" s="107">
        <v>81677</v>
      </c>
    </row>
    <row r="988" spans="2:8" ht="15.75">
      <c r="B988" s="178"/>
      <c r="C988" s="106" t="s">
        <v>35</v>
      </c>
      <c r="D988" s="106" t="s">
        <v>6</v>
      </c>
      <c r="E988" s="106"/>
      <c r="F988" s="106"/>
      <c r="G988" s="106">
        <v>1</v>
      </c>
      <c r="H988" s="107">
        <v>34489</v>
      </c>
    </row>
    <row r="989" spans="2:8" ht="15.75">
      <c r="B989" s="178"/>
      <c r="C989" s="106" t="s">
        <v>36</v>
      </c>
      <c r="D989" s="106" t="s">
        <v>6</v>
      </c>
      <c r="E989" s="106">
        <v>103</v>
      </c>
      <c r="F989" s="106">
        <v>939649</v>
      </c>
      <c r="G989" s="106">
        <v>112</v>
      </c>
      <c r="H989" s="107">
        <v>1161392</v>
      </c>
    </row>
    <row r="990" spans="2:8" ht="15.75">
      <c r="B990" s="178"/>
      <c r="C990" s="106" t="s">
        <v>51</v>
      </c>
      <c r="D990" s="106" t="s">
        <v>89</v>
      </c>
      <c r="E990" s="106"/>
      <c r="F990" s="106"/>
      <c r="G990" s="106">
        <v>3</v>
      </c>
      <c r="H990" s="107">
        <v>26244</v>
      </c>
    </row>
    <row r="991" spans="2:8" ht="15.75">
      <c r="B991" s="178"/>
      <c r="C991" s="106" t="s">
        <v>76</v>
      </c>
      <c r="D991" s="106" t="s">
        <v>6</v>
      </c>
      <c r="E991" s="106">
        <v>1</v>
      </c>
      <c r="F991" s="106">
        <v>11227</v>
      </c>
      <c r="G991" s="106"/>
      <c r="H991" s="107"/>
    </row>
    <row r="992" spans="2:8" ht="15.75">
      <c r="B992" s="178"/>
      <c r="C992" s="106" t="s">
        <v>115</v>
      </c>
      <c r="D992" s="106" t="s">
        <v>6</v>
      </c>
      <c r="E992" s="106"/>
      <c r="F992" s="106"/>
      <c r="G992" s="106">
        <v>1</v>
      </c>
      <c r="H992" s="107">
        <v>32180</v>
      </c>
    </row>
    <row r="993" spans="2:8" ht="15.75">
      <c r="B993" s="178"/>
      <c r="C993" s="179" t="s">
        <v>52</v>
      </c>
      <c r="D993" s="106" t="s">
        <v>6</v>
      </c>
      <c r="E993" s="106"/>
      <c r="F993" s="106"/>
      <c r="G993" s="106">
        <v>6</v>
      </c>
      <c r="H993" s="107">
        <v>81586</v>
      </c>
    </row>
    <row r="994" spans="2:8" ht="15.75">
      <c r="B994" s="178"/>
      <c r="C994" s="179"/>
      <c r="D994" s="106" t="s">
        <v>89</v>
      </c>
      <c r="E994" s="106"/>
      <c r="F994" s="106"/>
      <c r="G994" s="106">
        <v>1</v>
      </c>
      <c r="H994" s="107">
        <v>11367</v>
      </c>
    </row>
    <row r="995" spans="2:8" ht="15.75">
      <c r="B995" s="178"/>
      <c r="C995" s="106" t="s">
        <v>37</v>
      </c>
      <c r="D995" s="106" t="s">
        <v>6</v>
      </c>
      <c r="E995" s="106"/>
      <c r="F995" s="106"/>
      <c r="G995" s="106">
        <v>3</v>
      </c>
      <c r="H995" s="107">
        <v>67917</v>
      </c>
    </row>
    <row r="996" spans="2:8" ht="15.75">
      <c r="B996" s="178"/>
      <c r="C996" s="106" t="s">
        <v>53</v>
      </c>
      <c r="D996" s="106" t="s">
        <v>6</v>
      </c>
      <c r="E996" s="106">
        <v>2</v>
      </c>
      <c r="F996" s="106">
        <v>7860</v>
      </c>
      <c r="G996" s="106">
        <v>3</v>
      </c>
      <c r="H996" s="107">
        <v>16058</v>
      </c>
    </row>
    <row r="997" spans="2:8" ht="15.75">
      <c r="B997" s="178"/>
      <c r="C997" s="179" t="s">
        <v>57</v>
      </c>
      <c r="D997" s="106" t="s">
        <v>6</v>
      </c>
      <c r="E997" s="106">
        <v>2</v>
      </c>
      <c r="F997" s="106">
        <v>31588</v>
      </c>
      <c r="G997" s="106">
        <v>2</v>
      </c>
      <c r="H997" s="107">
        <v>54186</v>
      </c>
    </row>
    <row r="998" spans="2:8" ht="15.75">
      <c r="B998" s="178"/>
      <c r="C998" s="179"/>
      <c r="D998" s="106" t="s">
        <v>89</v>
      </c>
      <c r="E998" s="106"/>
      <c r="F998" s="106"/>
      <c r="G998" s="106">
        <v>1</v>
      </c>
      <c r="H998" s="107">
        <v>18486</v>
      </c>
    </row>
    <row r="999" spans="2:8" ht="15.75">
      <c r="B999" s="178"/>
      <c r="C999" s="106" t="s">
        <v>84</v>
      </c>
      <c r="D999" s="106" t="s">
        <v>6</v>
      </c>
      <c r="E999" s="106">
        <v>2</v>
      </c>
      <c r="F999" s="106">
        <v>12699</v>
      </c>
      <c r="G999" s="106"/>
      <c r="H999" s="107"/>
    </row>
    <row r="1000" spans="2:8" ht="15.75">
      <c r="B1000" s="178"/>
      <c r="C1000" s="106" t="s">
        <v>54</v>
      </c>
      <c r="D1000" s="106" t="s">
        <v>6</v>
      </c>
      <c r="E1000" s="106"/>
      <c r="F1000" s="106"/>
      <c r="G1000" s="106">
        <v>8</v>
      </c>
      <c r="H1000" s="107">
        <v>238669</v>
      </c>
    </row>
    <row r="1001" spans="2:8" ht="15.75">
      <c r="B1001" s="178"/>
      <c r="C1001" s="179" t="s">
        <v>109</v>
      </c>
      <c r="D1001" s="106" t="s">
        <v>6</v>
      </c>
      <c r="E1001" s="106">
        <v>44</v>
      </c>
      <c r="F1001" s="106">
        <v>1209587</v>
      </c>
      <c r="G1001" s="106">
        <v>25</v>
      </c>
      <c r="H1001" s="107">
        <v>531848</v>
      </c>
    </row>
    <row r="1002" spans="2:8" ht="15.75">
      <c r="B1002" s="178"/>
      <c r="C1002" s="179"/>
      <c r="D1002" s="106" t="s">
        <v>89</v>
      </c>
      <c r="E1002" s="106">
        <v>3</v>
      </c>
      <c r="F1002" s="106">
        <v>34751</v>
      </c>
      <c r="G1002" s="106">
        <v>16</v>
      </c>
      <c r="H1002" s="107">
        <v>226810</v>
      </c>
    </row>
    <row r="1003" spans="2:8" ht="15.75">
      <c r="B1003" s="178"/>
      <c r="C1003" s="106" t="s">
        <v>186</v>
      </c>
      <c r="D1003" s="106" t="s">
        <v>6</v>
      </c>
      <c r="E1003" s="106">
        <v>4</v>
      </c>
      <c r="F1003" s="106">
        <v>152801</v>
      </c>
      <c r="G1003" s="106">
        <v>3</v>
      </c>
      <c r="H1003" s="107">
        <v>89963</v>
      </c>
    </row>
    <row r="1004" spans="2:8" ht="15.75">
      <c r="B1004" s="178"/>
      <c r="C1004" s="106" t="s">
        <v>55</v>
      </c>
      <c r="D1004" s="106" t="s">
        <v>6</v>
      </c>
      <c r="E1004" s="106">
        <v>2</v>
      </c>
      <c r="F1004" s="106">
        <v>22948</v>
      </c>
      <c r="G1004" s="106"/>
      <c r="H1004" s="107"/>
    </row>
    <row r="1005" spans="2:8" ht="15.75">
      <c r="B1005" s="178"/>
      <c r="C1005" s="106" t="s">
        <v>108</v>
      </c>
      <c r="D1005" s="106" t="s">
        <v>6</v>
      </c>
      <c r="E1005" s="106">
        <v>11</v>
      </c>
      <c r="F1005" s="106">
        <v>549336</v>
      </c>
      <c r="G1005" s="106">
        <v>21</v>
      </c>
      <c r="H1005" s="107">
        <v>417751</v>
      </c>
    </row>
    <row r="1006" spans="2:8" ht="15.75">
      <c r="B1006" s="178"/>
      <c r="C1006" s="179" t="s">
        <v>38</v>
      </c>
      <c r="D1006" s="106" t="s">
        <v>6</v>
      </c>
      <c r="E1006" s="106">
        <v>4</v>
      </c>
      <c r="F1006" s="106">
        <v>19015</v>
      </c>
      <c r="G1006" s="106">
        <v>11</v>
      </c>
      <c r="H1006" s="107">
        <v>120258</v>
      </c>
    </row>
    <row r="1007" spans="2:8" ht="15.75">
      <c r="B1007" s="178"/>
      <c r="C1007" s="179"/>
      <c r="D1007" s="106" t="s">
        <v>89</v>
      </c>
      <c r="E1007" s="106">
        <v>2</v>
      </c>
      <c r="F1007" s="106">
        <v>9668</v>
      </c>
      <c r="G1007" s="106">
        <v>6</v>
      </c>
      <c r="H1007" s="107">
        <v>62837</v>
      </c>
    </row>
    <row r="1008" spans="2:8" ht="15.75">
      <c r="B1008" s="178"/>
      <c r="C1008" s="106" t="s">
        <v>112</v>
      </c>
      <c r="D1008" s="106" t="s">
        <v>6</v>
      </c>
      <c r="E1008" s="106">
        <v>4</v>
      </c>
      <c r="F1008" s="106">
        <v>162142</v>
      </c>
      <c r="G1008" s="106">
        <v>3</v>
      </c>
      <c r="H1008" s="107">
        <v>56878</v>
      </c>
    </row>
    <row r="1009" spans="2:8" ht="15.75">
      <c r="B1009" s="176" t="s">
        <v>32</v>
      </c>
      <c r="C1009" s="104" t="s">
        <v>14</v>
      </c>
      <c r="D1009" s="104" t="s">
        <v>6</v>
      </c>
      <c r="E1009" s="104">
        <v>1</v>
      </c>
      <c r="F1009" s="104">
        <v>27553</v>
      </c>
      <c r="G1009" s="104"/>
      <c r="H1009" s="105"/>
    </row>
    <row r="1010" spans="2:8" ht="15.75">
      <c r="B1010" s="176"/>
      <c r="C1010" s="104" t="s">
        <v>16</v>
      </c>
      <c r="D1010" s="104" t="s">
        <v>6</v>
      </c>
      <c r="E1010" s="104"/>
      <c r="F1010" s="104"/>
      <c r="G1010" s="104">
        <v>1</v>
      </c>
      <c r="H1010" s="105">
        <v>6035</v>
      </c>
    </row>
    <row r="1011" spans="2:8" ht="15.75">
      <c r="B1011" s="176"/>
      <c r="C1011" s="104" t="s">
        <v>18</v>
      </c>
      <c r="D1011" s="104" t="s">
        <v>6</v>
      </c>
      <c r="E1011" s="104"/>
      <c r="F1011" s="104"/>
      <c r="G1011" s="104">
        <v>5</v>
      </c>
      <c r="H1011" s="105">
        <v>83736</v>
      </c>
    </row>
    <row r="1012" spans="2:8" ht="15.75">
      <c r="B1012" s="176"/>
      <c r="C1012" s="104" t="s">
        <v>63</v>
      </c>
      <c r="D1012" s="104" t="s">
        <v>89</v>
      </c>
      <c r="E1012" s="104">
        <v>1</v>
      </c>
      <c r="F1012" s="104">
        <v>6052</v>
      </c>
      <c r="G1012" s="104"/>
      <c r="H1012" s="105"/>
    </row>
    <row r="1013" spans="2:8" ht="15.75">
      <c r="B1013" s="176"/>
      <c r="C1013" s="177" t="s">
        <v>5</v>
      </c>
      <c r="D1013" s="104" t="s">
        <v>6</v>
      </c>
      <c r="E1013" s="104">
        <v>1</v>
      </c>
      <c r="F1013" s="104">
        <v>21607</v>
      </c>
      <c r="G1013" s="104">
        <v>1</v>
      </c>
      <c r="H1013" s="105">
        <v>4494</v>
      </c>
    </row>
    <row r="1014" spans="2:8" ht="15.75">
      <c r="B1014" s="176"/>
      <c r="C1014" s="177"/>
      <c r="D1014" s="104" t="s">
        <v>89</v>
      </c>
      <c r="E1014" s="104">
        <v>1</v>
      </c>
      <c r="F1014" s="104">
        <v>60500</v>
      </c>
      <c r="G1014" s="104"/>
      <c r="H1014" s="105"/>
    </row>
    <row r="1015" spans="2:8" ht="15.75">
      <c r="B1015" s="176"/>
      <c r="C1015" s="104" t="s">
        <v>10</v>
      </c>
      <c r="D1015" s="104" t="s">
        <v>6</v>
      </c>
      <c r="E1015" s="104"/>
      <c r="F1015" s="104"/>
      <c r="G1015" s="104">
        <v>1</v>
      </c>
      <c r="H1015" s="105">
        <v>5037</v>
      </c>
    </row>
    <row r="1016" spans="2:8" ht="15.75">
      <c r="B1016" s="176"/>
      <c r="C1016" s="177" t="s">
        <v>107</v>
      </c>
      <c r="D1016" s="104" t="s">
        <v>6</v>
      </c>
      <c r="E1016" s="104">
        <v>2</v>
      </c>
      <c r="F1016" s="104">
        <v>12146</v>
      </c>
      <c r="G1016" s="104">
        <v>1</v>
      </c>
      <c r="H1016" s="105">
        <v>6073</v>
      </c>
    </row>
    <row r="1017" spans="2:8" ht="15.75">
      <c r="B1017" s="176"/>
      <c r="C1017" s="177"/>
      <c r="D1017" s="104" t="s">
        <v>89</v>
      </c>
      <c r="E1017" s="104"/>
      <c r="F1017" s="104"/>
      <c r="G1017" s="104">
        <v>2</v>
      </c>
      <c r="H1017" s="105">
        <v>25062</v>
      </c>
    </row>
    <row r="1018" spans="2:8" ht="15.75">
      <c r="B1018" s="176"/>
      <c r="C1018" s="104" t="s">
        <v>34</v>
      </c>
      <c r="D1018" s="104" t="s">
        <v>6</v>
      </c>
      <c r="E1018" s="104">
        <v>2</v>
      </c>
      <c r="F1018" s="104">
        <v>32047</v>
      </c>
      <c r="G1018" s="104"/>
      <c r="H1018" s="105"/>
    </row>
    <row r="1019" spans="2:8" ht="15.75">
      <c r="B1019" s="176"/>
      <c r="C1019" s="104" t="s">
        <v>36</v>
      </c>
      <c r="D1019" s="104" t="s">
        <v>6</v>
      </c>
      <c r="E1019" s="104">
        <v>2</v>
      </c>
      <c r="F1019" s="104">
        <v>8988</v>
      </c>
      <c r="G1019" s="104"/>
      <c r="H1019" s="105"/>
    </row>
    <row r="1020" spans="2:8" ht="15.75">
      <c r="B1020" s="176"/>
      <c r="C1020" s="104" t="s">
        <v>52</v>
      </c>
      <c r="D1020" s="104" t="s">
        <v>6</v>
      </c>
      <c r="E1020" s="104"/>
      <c r="F1020" s="104"/>
      <c r="G1020" s="104">
        <v>1</v>
      </c>
      <c r="H1020" s="105">
        <v>4494</v>
      </c>
    </row>
    <row r="1021" spans="2:8" ht="15.75">
      <c r="B1021" s="176"/>
      <c r="C1021" s="177" t="s">
        <v>109</v>
      </c>
      <c r="D1021" s="104" t="s">
        <v>6</v>
      </c>
      <c r="E1021" s="104">
        <v>1</v>
      </c>
      <c r="F1021" s="104">
        <v>27553</v>
      </c>
      <c r="G1021" s="104"/>
      <c r="H1021" s="105"/>
    </row>
    <row r="1022" spans="2:8" ht="15.75">
      <c r="B1022" s="176"/>
      <c r="C1022" s="177"/>
      <c r="D1022" s="104" t="s">
        <v>89</v>
      </c>
      <c r="E1022" s="104">
        <v>2</v>
      </c>
      <c r="F1022" s="104">
        <v>39222</v>
      </c>
      <c r="G1022" s="104"/>
      <c r="H1022" s="105"/>
    </row>
    <row r="1023" spans="2:8" ht="15.75">
      <c r="B1023" s="176"/>
      <c r="C1023" s="104" t="s">
        <v>108</v>
      </c>
      <c r="D1023" s="104" t="s">
        <v>6</v>
      </c>
      <c r="E1023" s="104"/>
      <c r="F1023" s="104"/>
      <c r="G1023" s="104">
        <v>2</v>
      </c>
      <c r="H1023" s="105">
        <v>43520</v>
      </c>
    </row>
    <row r="1024" spans="2:8" ht="15.75">
      <c r="B1024" s="176"/>
      <c r="C1024" s="104" t="s">
        <v>38</v>
      </c>
      <c r="D1024" s="104" t="s">
        <v>6</v>
      </c>
      <c r="E1024" s="104"/>
      <c r="F1024" s="104"/>
      <c r="G1024" s="104">
        <v>2</v>
      </c>
      <c r="H1024" s="105">
        <v>25400</v>
      </c>
    </row>
    <row r="1025" spans="2:8" ht="15.75">
      <c r="B1025" s="174" t="s">
        <v>70</v>
      </c>
      <c r="C1025" s="97" t="s">
        <v>14</v>
      </c>
      <c r="D1025" s="97" t="s">
        <v>6</v>
      </c>
      <c r="E1025" s="97">
        <v>1</v>
      </c>
      <c r="F1025" s="97">
        <v>27598</v>
      </c>
      <c r="G1025" s="97"/>
      <c r="H1025" s="100"/>
    </row>
    <row r="1026" spans="2:8" ht="15.75">
      <c r="B1026" s="174"/>
      <c r="C1026" s="97" t="s">
        <v>15</v>
      </c>
      <c r="D1026" s="97" t="s">
        <v>89</v>
      </c>
      <c r="E1026" s="97"/>
      <c r="F1026" s="97"/>
      <c r="G1026" s="97">
        <v>1</v>
      </c>
      <c r="H1026" s="100">
        <v>2266</v>
      </c>
    </row>
    <row r="1027" spans="2:8" ht="15.75">
      <c r="B1027" s="174"/>
      <c r="C1027" s="97" t="s">
        <v>41</v>
      </c>
      <c r="D1027" s="97" t="s">
        <v>6</v>
      </c>
      <c r="E1027" s="97">
        <v>1</v>
      </c>
      <c r="F1027" s="97">
        <v>12917</v>
      </c>
      <c r="G1027" s="97"/>
      <c r="H1027" s="100"/>
    </row>
    <row r="1028" spans="2:8" ht="15.75">
      <c r="B1028" s="174"/>
      <c r="C1028" s="97" t="s">
        <v>19</v>
      </c>
      <c r="D1028" s="97" t="s">
        <v>6</v>
      </c>
      <c r="E1028" s="97">
        <v>1</v>
      </c>
      <c r="F1028" s="97">
        <v>27598</v>
      </c>
      <c r="G1028" s="97">
        <v>1</v>
      </c>
      <c r="H1028" s="100">
        <v>4391</v>
      </c>
    </row>
    <row r="1029" spans="2:8" ht="15.75">
      <c r="B1029" s="174"/>
      <c r="C1029" s="97" t="s">
        <v>20</v>
      </c>
      <c r="D1029" s="97" t="s">
        <v>6</v>
      </c>
      <c r="E1029" s="97"/>
      <c r="F1029" s="97"/>
      <c r="G1029" s="97">
        <v>1</v>
      </c>
      <c r="H1029" s="100">
        <v>34934</v>
      </c>
    </row>
    <row r="1030" spans="2:8" ht="15.75">
      <c r="B1030" s="174"/>
      <c r="C1030" s="97" t="s">
        <v>5</v>
      </c>
      <c r="D1030" s="97" t="s">
        <v>89</v>
      </c>
      <c r="E1030" s="97">
        <v>1</v>
      </c>
      <c r="F1030" s="97">
        <v>55500</v>
      </c>
      <c r="G1030" s="97"/>
      <c r="H1030" s="100"/>
    </row>
    <row r="1031" spans="2:8" ht="15.75">
      <c r="B1031" s="174"/>
      <c r="C1031" s="97" t="s">
        <v>25</v>
      </c>
      <c r="D1031" s="97" t="s">
        <v>6</v>
      </c>
      <c r="E1031" s="97">
        <v>8</v>
      </c>
      <c r="F1031" s="97">
        <v>282930</v>
      </c>
      <c r="G1031" s="97">
        <v>9</v>
      </c>
      <c r="H1031" s="100">
        <v>186621</v>
      </c>
    </row>
    <row r="1032" spans="2:8" ht="15.75">
      <c r="B1032" s="174"/>
      <c r="C1032" s="97" t="s">
        <v>49</v>
      </c>
      <c r="D1032" s="97" t="s">
        <v>6</v>
      </c>
      <c r="E1032" s="97">
        <v>1</v>
      </c>
      <c r="F1032" s="97">
        <v>14803</v>
      </c>
      <c r="G1032" s="97"/>
      <c r="H1032" s="100"/>
    </row>
    <row r="1033" spans="2:8" ht="15.75">
      <c r="B1033" s="174"/>
      <c r="C1033" s="97" t="s">
        <v>116</v>
      </c>
      <c r="D1033" s="97" t="s">
        <v>6</v>
      </c>
      <c r="E1033" s="97"/>
      <c r="F1033" s="97"/>
      <c r="G1033" s="97">
        <v>1</v>
      </c>
      <c r="H1033" s="100">
        <v>22444</v>
      </c>
    </row>
    <row r="1034" spans="2:8" ht="15.75">
      <c r="B1034" s="174"/>
      <c r="C1034" s="97" t="s">
        <v>104</v>
      </c>
      <c r="D1034" s="97" t="s">
        <v>89</v>
      </c>
      <c r="E1034" s="97">
        <v>2</v>
      </c>
      <c r="F1034" s="97">
        <v>76009</v>
      </c>
      <c r="G1034" s="97"/>
      <c r="H1034" s="100"/>
    </row>
    <row r="1035" spans="2:8" ht="15.75">
      <c r="B1035" s="174"/>
      <c r="C1035" s="97" t="s">
        <v>7</v>
      </c>
      <c r="D1035" s="97" t="s">
        <v>6</v>
      </c>
      <c r="E1035" s="97">
        <v>1</v>
      </c>
      <c r="F1035" s="97">
        <v>5180</v>
      </c>
      <c r="G1035" s="97"/>
      <c r="H1035" s="100"/>
    </row>
    <row r="1036" spans="2:8" ht="15.75">
      <c r="B1036" s="174"/>
      <c r="C1036" s="180" t="s">
        <v>34</v>
      </c>
      <c r="D1036" s="97" t="s">
        <v>6</v>
      </c>
      <c r="E1036" s="97">
        <v>2</v>
      </c>
      <c r="F1036" s="97">
        <v>52279</v>
      </c>
      <c r="G1036" s="97">
        <v>3</v>
      </c>
      <c r="H1036" s="100">
        <v>123059</v>
      </c>
    </row>
    <row r="1037" spans="2:8" ht="15.75">
      <c r="B1037" s="174"/>
      <c r="C1037" s="180"/>
      <c r="D1037" s="97" t="s">
        <v>89</v>
      </c>
      <c r="E1037" s="97">
        <v>2</v>
      </c>
      <c r="F1037" s="97">
        <v>39401</v>
      </c>
      <c r="G1037" s="97">
        <v>1</v>
      </c>
      <c r="H1037" s="100">
        <v>19231</v>
      </c>
    </row>
    <row r="1038" spans="2:8" ht="15.75">
      <c r="B1038" s="174"/>
      <c r="C1038" s="97" t="s">
        <v>36</v>
      </c>
      <c r="D1038" s="97" t="s">
        <v>6</v>
      </c>
      <c r="E1038" s="97">
        <v>1</v>
      </c>
      <c r="F1038" s="97">
        <v>4650</v>
      </c>
      <c r="G1038" s="97">
        <v>2</v>
      </c>
      <c r="H1038" s="100">
        <v>82154</v>
      </c>
    </row>
    <row r="1039" spans="2:8" ht="15.75">
      <c r="B1039" s="174"/>
      <c r="C1039" s="97" t="s">
        <v>54</v>
      </c>
      <c r="D1039" s="97" t="s">
        <v>6</v>
      </c>
      <c r="E1039" s="97"/>
      <c r="F1039" s="97"/>
      <c r="G1039" s="97">
        <v>1</v>
      </c>
      <c r="H1039" s="100">
        <v>34934</v>
      </c>
    </row>
    <row r="1040" spans="2:8" ht="15.75">
      <c r="B1040" s="174"/>
      <c r="C1040" s="97" t="s">
        <v>109</v>
      </c>
      <c r="D1040" s="97" t="s">
        <v>6</v>
      </c>
      <c r="E1040" s="97">
        <v>1</v>
      </c>
      <c r="F1040" s="97">
        <v>27569</v>
      </c>
      <c r="G1040" s="97"/>
      <c r="H1040" s="100"/>
    </row>
    <row r="1041" spans="2:14" ht="15.75">
      <c r="B1041" s="174"/>
      <c r="C1041" s="97" t="s">
        <v>108</v>
      </c>
      <c r="D1041" s="97" t="s">
        <v>6</v>
      </c>
      <c r="E1041" s="97"/>
      <c r="F1041" s="97"/>
      <c r="G1041" s="97">
        <v>1</v>
      </c>
      <c r="H1041" s="100">
        <v>5722</v>
      </c>
    </row>
    <row r="1042" spans="2:14" ht="15.75">
      <c r="B1042" s="178" t="s">
        <v>33</v>
      </c>
      <c r="C1042" s="106" t="s">
        <v>90</v>
      </c>
      <c r="D1042" s="106" t="s">
        <v>6</v>
      </c>
      <c r="E1042" s="106"/>
      <c r="F1042" s="106"/>
      <c r="G1042" s="106">
        <v>1</v>
      </c>
      <c r="H1042" s="107">
        <v>3375</v>
      </c>
    </row>
    <row r="1043" spans="2:14" ht="15.75">
      <c r="B1043" s="178"/>
      <c r="C1043" s="179" t="s">
        <v>15</v>
      </c>
      <c r="D1043" s="106" t="s">
        <v>6</v>
      </c>
      <c r="E1043" s="106">
        <v>1</v>
      </c>
      <c r="F1043" s="106">
        <v>5208</v>
      </c>
      <c r="G1043" s="106"/>
      <c r="H1043" s="107"/>
    </row>
    <row r="1044" spans="2:14" ht="15.75">
      <c r="B1044" s="178"/>
      <c r="C1044" s="179"/>
      <c r="D1044" s="106" t="s">
        <v>89</v>
      </c>
      <c r="E1044" s="106">
        <v>1</v>
      </c>
      <c r="F1044" s="106">
        <v>5208</v>
      </c>
      <c r="G1044" s="106"/>
      <c r="H1044" s="107"/>
    </row>
    <row r="1045" spans="2:14" ht="15.75">
      <c r="B1045" s="178"/>
      <c r="C1045" s="106" t="s">
        <v>16</v>
      </c>
      <c r="D1045" s="106" t="s">
        <v>6</v>
      </c>
      <c r="E1045" s="106"/>
      <c r="F1045" s="106"/>
      <c r="G1045" s="106">
        <v>2</v>
      </c>
      <c r="H1045" s="107">
        <v>15327</v>
      </c>
    </row>
    <row r="1046" spans="2:14" ht="15.75">
      <c r="B1046" s="178"/>
      <c r="C1046" s="106" t="s">
        <v>43</v>
      </c>
      <c r="D1046" s="106" t="s">
        <v>6</v>
      </c>
      <c r="E1046" s="106"/>
      <c r="F1046" s="106"/>
      <c r="G1046" s="106">
        <v>2</v>
      </c>
      <c r="H1046" s="107">
        <v>6421</v>
      </c>
    </row>
    <row r="1047" spans="2:14" ht="15.75">
      <c r="B1047" s="178"/>
      <c r="C1047" s="106" t="s">
        <v>9</v>
      </c>
      <c r="D1047" s="106" t="s">
        <v>6</v>
      </c>
      <c r="E1047" s="106"/>
      <c r="F1047" s="106"/>
      <c r="G1047" s="106">
        <v>1</v>
      </c>
      <c r="H1047" s="107">
        <v>2748</v>
      </c>
    </row>
    <row r="1048" spans="2:14" ht="15.75">
      <c r="B1048" s="178"/>
      <c r="C1048" s="106" t="s">
        <v>49</v>
      </c>
      <c r="D1048" s="106" t="s">
        <v>6</v>
      </c>
      <c r="E1048" s="106">
        <v>1</v>
      </c>
      <c r="F1048" s="106">
        <v>25321</v>
      </c>
      <c r="G1048" s="106"/>
      <c r="H1048" s="107"/>
    </row>
    <row r="1049" spans="2:14" ht="15.75">
      <c r="B1049" s="178"/>
      <c r="C1049" s="106" t="s">
        <v>12</v>
      </c>
      <c r="D1049" s="106" t="s">
        <v>6</v>
      </c>
      <c r="E1049" s="106"/>
      <c r="F1049" s="106"/>
      <c r="G1049" s="106">
        <v>1</v>
      </c>
      <c r="H1049" s="107">
        <v>13839</v>
      </c>
    </row>
    <row r="1050" spans="2:14" ht="15.75">
      <c r="B1050" s="178"/>
      <c r="C1050" s="179" t="s">
        <v>33</v>
      </c>
      <c r="D1050" s="106" t="s">
        <v>6</v>
      </c>
      <c r="E1050" s="106">
        <v>12</v>
      </c>
      <c r="F1050" s="106">
        <v>62496</v>
      </c>
      <c r="G1050" s="106"/>
      <c r="H1050" s="107"/>
    </row>
    <row r="1051" spans="2:14" ht="15.75">
      <c r="B1051" s="178"/>
      <c r="C1051" s="179"/>
      <c r="D1051" s="106" t="s">
        <v>89</v>
      </c>
      <c r="E1051" s="106">
        <v>2</v>
      </c>
      <c r="F1051" s="106">
        <v>10416</v>
      </c>
      <c r="G1051" s="106"/>
      <c r="H1051" s="107"/>
    </row>
    <row r="1052" spans="2:14" ht="15.75">
      <c r="B1052" s="178"/>
      <c r="C1052" s="106" t="s">
        <v>107</v>
      </c>
      <c r="D1052" s="106" t="s">
        <v>89</v>
      </c>
      <c r="E1052" s="106">
        <v>5</v>
      </c>
      <c r="F1052" s="106">
        <v>26040</v>
      </c>
      <c r="G1052" s="106"/>
      <c r="H1052" s="107"/>
    </row>
    <row r="1053" spans="2:14" ht="15.75">
      <c r="B1053" s="178"/>
      <c r="C1053" s="106" t="s">
        <v>39</v>
      </c>
      <c r="D1053" s="106" t="s">
        <v>89</v>
      </c>
      <c r="E1053" s="106">
        <v>1</v>
      </c>
      <c r="F1053" s="106">
        <v>19231</v>
      </c>
      <c r="G1053" s="106"/>
      <c r="H1053" s="107"/>
      <c r="K1053" s="16"/>
      <c r="L1053" s="16"/>
      <c r="M1053" s="16"/>
      <c r="N1053" s="16"/>
    </row>
    <row r="1054" spans="2:14" ht="15.75">
      <c r="B1054" s="178"/>
      <c r="C1054" s="106" t="s">
        <v>185</v>
      </c>
      <c r="D1054" s="106" t="s">
        <v>6</v>
      </c>
      <c r="E1054" s="106"/>
      <c r="F1054" s="106"/>
      <c r="G1054" s="106">
        <v>1</v>
      </c>
      <c r="H1054" s="107">
        <v>1346</v>
      </c>
      <c r="K1054" s="16"/>
      <c r="L1054" s="16"/>
      <c r="M1054" s="16"/>
      <c r="N1054" s="16"/>
    </row>
    <row r="1055" spans="2:14" ht="15.75">
      <c r="B1055" s="176" t="s">
        <v>7</v>
      </c>
      <c r="C1055" s="104" t="s">
        <v>8</v>
      </c>
      <c r="D1055" s="104" t="s">
        <v>89</v>
      </c>
      <c r="E1055" s="104">
        <v>1</v>
      </c>
      <c r="F1055" s="104">
        <v>54304</v>
      </c>
      <c r="G1055" s="104"/>
      <c r="H1055" s="105"/>
      <c r="K1055" s="16"/>
      <c r="L1055" s="16"/>
      <c r="M1055" s="16"/>
      <c r="N1055" s="16"/>
    </row>
    <row r="1056" spans="2:14" ht="15.75">
      <c r="B1056" s="176"/>
      <c r="C1056" s="104" t="s">
        <v>5</v>
      </c>
      <c r="D1056" s="104" t="s">
        <v>6</v>
      </c>
      <c r="E1056" s="104"/>
      <c r="F1056" s="104"/>
      <c r="G1056" s="104">
        <v>1</v>
      </c>
      <c r="H1056" s="105">
        <v>1876</v>
      </c>
      <c r="K1056" s="16"/>
      <c r="L1056" s="16"/>
      <c r="M1056" s="16"/>
      <c r="N1056" s="16"/>
    </row>
    <row r="1057" spans="2:14" ht="15.75">
      <c r="B1057" s="176"/>
      <c r="C1057" s="104" t="s">
        <v>28</v>
      </c>
      <c r="D1057" s="104" t="s">
        <v>6</v>
      </c>
      <c r="E1057" s="104"/>
      <c r="F1057" s="104"/>
      <c r="G1057" s="104">
        <v>1</v>
      </c>
      <c r="H1057" s="105">
        <v>1876</v>
      </c>
      <c r="K1057" s="16"/>
      <c r="L1057" s="16"/>
      <c r="M1057" s="16"/>
      <c r="N1057" s="16"/>
    </row>
    <row r="1058" spans="2:14" ht="15.75">
      <c r="B1058" s="176"/>
      <c r="C1058" s="104" t="s">
        <v>7</v>
      </c>
      <c r="D1058" s="104" t="s">
        <v>6</v>
      </c>
      <c r="E1058" s="104"/>
      <c r="F1058" s="104"/>
      <c r="G1058" s="104">
        <v>1</v>
      </c>
      <c r="H1058" s="105">
        <v>2793</v>
      </c>
      <c r="K1058" s="16"/>
      <c r="L1058" s="16"/>
      <c r="M1058" s="16"/>
      <c r="N1058" s="16"/>
    </row>
    <row r="1059" spans="2:14" ht="15.75">
      <c r="B1059" s="176"/>
      <c r="C1059" s="104" t="s">
        <v>34</v>
      </c>
      <c r="D1059" s="104" t="s">
        <v>89</v>
      </c>
      <c r="E1059" s="104">
        <v>1</v>
      </c>
      <c r="F1059" s="104">
        <v>48758</v>
      </c>
      <c r="G1059" s="104"/>
      <c r="H1059" s="105"/>
      <c r="K1059" s="16"/>
      <c r="L1059" s="16"/>
      <c r="M1059" s="16"/>
      <c r="N1059" s="16"/>
    </row>
    <row r="1060" spans="2:14" ht="15.75">
      <c r="B1060" s="176"/>
      <c r="C1060" s="104" t="s">
        <v>54</v>
      </c>
      <c r="D1060" s="104" t="s">
        <v>89</v>
      </c>
      <c r="E1060" s="104">
        <v>1</v>
      </c>
      <c r="F1060" s="104">
        <v>51765</v>
      </c>
      <c r="G1060" s="104"/>
      <c r="H1060" s="105"/>
      <c r="K1060" s="16"/>
      <c r="L1060" s="16"/>
      <c r="M1060" s="16"/>
      <c r="N1060" s="16"/>
    </row>
    <row r="1061" spans="2:14" ht="15.75">
      <c r="B1061" s="174" t="s">
        <v>107</v>
      </c>
      <c r="C1061" s="97" t="s">
        <v>90</v>
      </c>
      <c r="D1061" s="97" t="s">
        <v>6</v>
      </c>
      <c r="E1061" s="97"/>
      <c r="F1061" s="97"/>
      <c r="G1061" s="97">
        <v>1</v>
      </c>
      <c r="H1061" s="100">
        <v>4260</v>
      </c>
      <c r="K1061" s="16"/>
      <c r="L1061" s="16"/>
      <c r="M1061" s="16"/>
      <c r="N1061" s="16"/>
    </row>
    <row r="1062" spans="2:14" ht="15.75">
      <c r="B1062" s="174"/>
      <c r="C1062" s="180" t="s">
        <v>40</v>
      </c>
      <c r="D1062" s="97" t="s">
        <v>6</v>
      </c>
      <c r="E1062" s="97"/>
      <c r="F1062" s="97"/>
      <c r="G1062" s="97">
        <v>1</v>
      </c>
      <c r="H1062" s="100">
        <v>12674</v>
      </c>
      <c r="K1062" s="16"/>
      <c r="L1062" s="16"/>
      <c r="M1062" s="16"/>
      <c r="N1062" s="16"/>
    </row>
    <row r="1063" spans="2:14" ht="15.75">
      <c r="B1063" s="174"/>
      <c r="C1063" s="180"/>
      <c r="D1063" s="97" t="s">
        <v>89</v>
      </c>
      <c r="E1063" s="97">
        <v>1</v>
      </c>
      <c r="F1063" s="97">
        <v>53755</v>
      </c>
      <c r="G1063" s="97"/>
      <c r="H1063" s="100"/>
      <c r="K1063" s="16"/>
      <c r="L1063" s="16"/>
      <c r="M1063" s="16"/>
      <c r="N1063" s="16"/>
    </row>
    <row r="1064" spans="2:14" ht="15.75">
      <c r="B1064" s="174"/>
      <c r="C1064" s="97" t="s">
        <v>16</v>
      </c>
      <c r="D1064" s="97" t="s">
        <v>6</v>
      </c>
      <c r="E1064" s="97"/>
      <c r="F1064" s="97"/>
      <c r="G1064" s="97">
        <v>1</v>
      </c>
      <c r="H1064" s="100">
        <v>7650</v>
      </c>
      <c r="K1064" s="16"/>
      <c r="L1064" s="16"/>
      <c r="M1064" s="16"/>
      <c r="N1064" s="16"/>
    </row>
    <row r="1065" spans="2:14" ht="15.75">
      <c r="B1065" s="174"/>
      <c r="C1065" s="97" t="s">
        <v>17</v>
      </c>
      <c r="D1065" s="97" t="s">
        <v>6</v>
      </c>
      <c r="E1065" s="97"/>
      <c r="F1065" s="97"/>
      <c r="G1065" s="97">
        <v>1</v>
      </c>
      <c r="H1065" s="100">
        <v>17678</v>
      </c>
      <c r="K1065" s="16"/>
      <c r="L1065" s="16"/>
      <c r="M1065" s="16"/>
      <c r="N1065" s="16"/>
    </row>
    <row r="1066" spans="2:14" ht="15.75">
      <c r="B1066" s="174"/>
      <c r="C1066" s="97" t="s">
        <v>114</v>
      </c>
      <c r="D1066" s="97" t="s">
        <v>89</v>
      </c>
      <c r="E1066" s="97"/>
      <c r="F1066" s="97"/>
      <c r="G1066" s="97">
        <v>1</v>
      </c>
      <c r="H1066" s="100">
        <v>6319</v>
      </c>
      <c r="K1066" s="16"/>
      <c r="L1066" s="16"/>
      <c r="M1066" s="16"/>
      <c r="N1066" s="16"/>
    </row>
    <row r="1067" spans="2:14" ht="15.75">
      <c r="B1067" s="174"/>
      <c r="C1067" s="97" t="s">
        <v>19</v>
      </c>
      <c r="D1067" s="97" t="s">
        <v>6</v>
      </c>
      <c r="E1067" s="97">
        <v>1</v>
      </c>
      <c r="F1067" s="97">
        <v>9904</v>
      </c>
      <c r="G1067" s="97"/>
      <c r="H1067" s="100"/>
      <c r="K1067" s="16"/>
      <c r="L1067" s="16"/>
      <c r="M1067" s="16"/>
      <c r="N1067" s="16"/>
    </row>
    <row r="1068" spans="2:14" ht="15.75">
      <c r="B1068" s="174"/>
      <c r="C1068" s="97" t="s">
        <v>8</v>
      </c>
      <c r="D1068" s="97" t="s">
        <v>89</v>
      </c>
      <c r="E1068" s="97"/>
      <c r="F1068" s="97"/>
      <c r="G1068" s="97">
        <v>1</v>
      </c>
      <c r="H1068" s="100">
        <v>51588</v>
      </c>
      <c r="K1068" s="16"/>
      <c r="L1068" s="16"/>
      <c r="M1068" s="16"/>
      <c r="N1068" s="16"/>
    </row>
    <row r="1069" spans="2:14" ht="15.75">
      <c r="B1069" s="174"/>
      <c r="C1069" s="97" t="s">
        <v>43</v>
      </c>
      <c r="D1069" s="97" t="s">
        <v>6</v>
      </c>
      <c r="E1069" s="97"/>
      <c r="F1069" s="97"/>
      <c r="G1069" s="97">
        <v>1</v>
      </c>
      <c r="H1069" s="100">
        <v>3152</v>
      </c>
      <c r="K1069" s="16"/>
      <c r="L1069" s="16"/>
      <c r="M1069" s="16"/>
      <c r="N1069" s="16"/>
    </row>
    <row r="1070" spans="2:14" ht="15.75">
      <c r="B1070" s="174"/>
      <c r="C1070" s="97" t="s">
        <v>22</v>
      </c>
      <c r="D1070" s="97" t="s">
        <v>89</v>
      </c>
      <c r="E1070" s="97"/>
      <c r="F1070" s="97"/>
      <c r="G1070" s="97">
        <v>1</v>
      </c>
      <c r="H1070" s="100">
        <v>9784</v>
      </c>
      <c r="K1070" s="16"/>
      <c r="L1070" s="16"/>
      <c r="M1070" s="16"/>
      <c r="N1070" s="16"/>
    </row>
    <row r="1071" spans="2:14" ht="15.75">
      <c r="B1071" s="174"/>
      <c r="C1071" s="97" t="s">
        <v>9</v>
      </c>
      <c r="D1071" s="97" t="s">
        <v>6</v>
      </c>
      <c r="E1071" s="97"/>
      <c r="F1071" s="97"/>
      <c r="G1071" s="97">
        <v>3</v>
      </c>
      <c r="H1071" s="100">
        <v>15420</v>
      </c>
      <c r="K1071" s="16"/>
      <c r="L1071" s="16"/>
      <c r="M1071" s="16"/>
      <c r="N1071" s="16"/>
    </row>
    <row r="1072" spans="2:14" ht="15.75">
      <c r="B1072" s="174"/>
      <c r="C1072" s="97" t="s">
        <v>9</v>
      </c>
      <c r="D1072" s="97" t="s">
        <v>89</v>
      </c>
      <c r="E1072" s="97">
        <v>1</v>
      </c>
      <c r="F1072" s="97">
        <v>95501</v>
      </c>
      <c r="G1072" s="97">
        <v>1</v>
      </c>
      <c r="H1072" s="100">
        <v>42386</v>
      </c>
      <c r="K1072" s="16"/>
      <c r="L1072" s="16"/>
      <c r="M1072" s="16"/>
      <c r="N1072" s="16"/>
    </row>
    <row r="1073" spans="2:14" ht="15.75">
      <c r="B1073" s="174"/>
      <c r="C1073" s="97" t="s">
        <v>25</v>
      </c>
      <c r="D1073" s="97" t="s">
        <v>6</v>
      </c>
      <c r="E1073" s="97">
        <v>2</v>
      </c>
      <c r="F1073" s="97">
        <v>23732</v>
      </c>
      <c r="G1073" s="97"/>
      <c r="H1073" s="100"/>
      <c r="K1073" s="16"/>
      <c r="L1073" s="16"/>
      <c r="M1073" s="16"/>
      <c r="N1073" s="16"/>
    </row>
    <row r="1074" spans="2:14" ht="15.75">
      <c r="B1074" s="174"/>
      <c r="C1074" s="97" t="s">
        <v>10</v>
      </c>
      <c r="D1074" s="97" t="s">
        <v>6</v>
      </c>
      <c r="E1074" s="97"/>
      <c r="F1074" s="97"/>
      <c r="G1074" s="97">
        <v>1</v>
      </c>
      <c r="H1074" s="100">
        <v>1771</v>
      </c>
      <c r="K1074" s="16"/>
      <c r="L1074" s="16"/>
      <c r="M1074" s="16"/>
      <c r="N1074" s="16"/>
    </row>
    <row r="1075" spans="2:14" ht="15.75">
      <c r="B1075" s="174"/>
      <c r="C1075" s="97" t="s">
        <v>10</v>
      </c>
      <c r="D1075" s="97" t="s">
        <v>89</v>
      </c>
      <c r="E1075" s="97">
        <v>1</v>
      </c>
      <c r="F1075" s="97">
        <v>44818</v>
      </c>
      <c r="G1075" s="97">
        <v>2</v>
      </c>
      <c r="H1075" s="100">
        <v>141629</v>
      </c>
      <c r="K1075" s="16"/>
      <c r="L1075" s="16"/>
      <c r="M1075" s="16"/>
      <c r="N1075" s="16"/>
    </row>
    <row r="1076" spans="2:14" ht="15.75">
      <c r="B1076" s="174"/>
      <c r="C1076" s="180" t="s">
        <v>11</v>
      </c>
      <c r="D1076" s="97" t="s">
        <v>6</v>
      </c>
      <c r="E1076" s="97"/>
      <c r="F1076" s="97"/>
      <c r="G1076" s="97">
        <v>5</v>
      </c>
      <c r="H1076" s="100">
        <v>50585</v>
      </c>
      <c r="K1076" s="16"/>
      <c r="L1076" s="16"/>
      <c r="M1076" s="16"/>
      <c r="N1076" s="16"/>
    </row>
    <row r="1077" spans="2:14" ht="15.75">
      <c r="B1077" s="174"/>
      <c r="C1077" s="180"/>
      <c r="D1077" s="97" t="s">
        <v>89</v>
      </c>
      <c r="E1077" s="97">
        <v>3</v>
      </c>
      <c r="F1077" s="97">
        <v>229847</v>
      </c>
      <c r="G1077" s="97">
        <v>2</v>
      </c>
      <c r="H1077" s="100">
        <v>16687</v>
      </c>
      <c r="K1077" s="16"/>
      <c r="L1077" s="16"/>
      <c r="M1077" s="16"/>
      <c r="N1077" s="16"/>
    </row>
    <row r="1078" spans="2:14" ht="15.75">
      <c r="B1078" s="174"/>
      <c r="C1078" s="97" t="s">
        <v>116</v>
      </c>
      <c r="D1078" s="97" t="s">
        <v>6</v>
      </c>
      <c r="E1078" s="97"/>
      <c r="F1078" s="97"/>
      <c r="G1078" s="97">
        <v>1</v>
      </c>
      <c r="H1078" s="100">
        <v>5583</v>
      </c>
      <c r="K1078" s="16"/>
      <c r="L1078" s="16"/>
      <c r="M1078" s="16"/>
      <c r="N1078" s="16"/>
    </row>
    <row r="1079" spans="2:14" ht="15.75">
      <c r="B1079" s="174"/>
      <c r="C1079" s="97" t="s">
        <v>12</v>
      </c>
      <c r="D1079" s="97" t="s">
        <v>89</v>
      </c>
      <c r="E1079" s="97">
        <v>3</v>
      </c>
      <c r="F1079" s="97">
        <v>190449</v>
      </c>
      <c r="G1079" s="97">
        <v>2</v>
      </c>
      <c r="H1079" s="100">
        <v>20094</v>
      </c>
      <c r="K1079" s="16"/>
      <c r="L1079" s="16"/>
      <c r="M1079" s="16"/>
      <c r="N1079" s="16"/>
    </row>
    <row r="1080" spans="2:14" ht="15.75">
      <c r="B1080" s="174"/>
      <c r="C1080" s="97" t="s">
        <v>32</v>
      </c>
      <c r="D1080" s="97" t="s">
        <v>89</v>
      </c>
      <c r="E1080" s="97"/>
      <c r="F1080" s="97"/>
      <c r="G1080" s="97">
        <v>1</v>
      </c>
      <c r="H1080" s="100">
        <v>6052</v>
      </c>
      <c r="K1080" s="16"/>
      <c r="L1080" s="16"/>
      <c r="M1080" s="16"/>
      <c r="N1080" s="16"/>
    </row>
    <row r="1081" spans="2:14" ht="15.75">
      <c r="B1081" s="174"/>
      <c r="C1081" s="97" t="s">
        <v>7</v>
      </c>
      <c r="D1081" s="97" t="s">
        <v>6</v>
      </c>
      <c r="E1081" s="97"/>
      <c r="F1081" s="97"/>
      <c r="G1081" s="97">
        <v>1</v>
      </c>
      <c r="H1081" s="100">
        <v>2681</v>
      </c>
      <c r="K1081" s="16"/>
      <c r="L1081" s="16"/>
      <c r="M1081" s="16"/>
      <c r="N1081" s="16"/>
    </row>
    <row r="1082" spans="2:14" ht="15.75">
      <c r="B1082" s="174"/>
      <c r="C1082" s="97" t="s">
        <v>107</v>
      </c>
      <c r="D1082" s="97" t="s">
        <v>6</v>
      </c>
      <c r="E1082" s="97">
        <v>3</v>
      </c>
      <c r="F1082" s="97">
        <v>123101</v>
      </c>
      <c r="G1082" s="97">
        <v>7</v>
      </c>
      <c r="H1082" s="100">
        <v>106498</v>
      </c>
      <c r="K1082" s="16"/>
      <c r="L1082" s="16"/>
      <c r="M1082" s="16"/>
      <c r="N1082" s="16"/>
    </row>
    <row r="1083" spans="2:14" ht="15.75">
      <c r="B1083" s="174"/>
      <c r="C1083" s="180" t="s">
        <v>34</v>
      </c>
      <c r="D1083" s="97" t="s">
        <v>6</v>
      </c>
      <c r="E1083" s="97">
        <v>1</v>
      </c>
      <c r="F1083" s="97">
        <v>111897</v>
      </c>
      <c r="G1083" s="97"/>
      <c r="H1083" s="100"/>
      <c r="J1083" s="16"/>
      <c r="K1083" s="16"/>
      <c r="L1083" s="16"/>
      <c r="M1083" s="16"/>
      <c r="N1083" s="16"/>
    </row>
    <row r="1084" spans="2:14" ht="15.75">
      <c r="B1084" s="174"/>
      <c r="C1084" s="180"/>
      <c r="D1084" s="97" t="s">
        <v>89</v>
      </c>
      <c r="E1084" s="97"/>
      <c r="F1084" s="97"/>
      <c r="G1084" s="97">
        <v>1</v>
      </c>
      <c r="H1084" s="100">
        <v>63294</v>
      </c>
      <c r="K1084" s="16"/>
      <c r="L1084" s="16"/>
      <c r="M1084" s="16"/>
      <c r="N1084" s="16"/>
    </row>
    <row r="1085" spans="2:14" ht="15.75">
      <c r="B1085" s="174"/>
      <c r="C1085" s="97" t="s">
        <v>35</v>
      </c>
      <c r="D1085" s="97" t="s">
        <v>89</v>
      </c>
      <c r="E1085" s="97">
        <v>2</v>
      </c>
      <c r="F1085" s="97">
        <v>12625</v>
      </c>
      <c r="G1085" s="97"/>
      <c r="H1085" s="100"/>
      <c r="K1085" s="16"/>
      <c r="L1085" s="16"/>
      <c r="M1085" s="16"/>
      <c r="N1085" s="16"/>
    </row>
    <row r="1086" spans="2:14" ht="15.75">
      <c r="B1086" s="174"/>
      <c r="C1086" s="97" t="s">
        <v>36</v>
      </c>
      <c r="D1086" s="97" t="s">
        <v>6</v>
      </c>
      <c r="E1086" s="97">
        <v>1</v>
      </c>
      <c r="F1086" s="97">
        <v>11678</v>
      </c>
      <c r="G1086" s="97"/>
      <c r="H1086" s="100"/>
      <c r="K1086" s="16"/>
      <c r="L1086" s="16"/>
      <c r="M1086" s="16"/>
      <c r="N1086" s="16"/>
    </row>
    <row r="1087" spans="2:14" ht="15.75">
      <c r="B1087" s="174"/>
      <c r="C1087" s="97" t="s">
        <v>109</v>
      </c>
      <c r="D1087" s="97" t="s">
        <v>6</v>
      </c>
      <c r="E1087" s="97">
        <v>1</v>
      </c>
      <c r="F1087" s="97">
        <v>7200</v>
      </c>
      <c r="G1087" s="97">
        <v>1</v>
      </c>
      <c r="H1087" s="100">
        <v>11678</v>
      </c>
      <c r="K1087" s="16"/>
      <c r="L1087" s="16"/>
      <c r="M1087" s="16"/>
      <c r="N1087" s="16"/>
    </row>
    <row r="1088" spans="2:14" ht="15.75">
      <c r="B1088" s="174"/>
      <c r="C1088" s="97" t="s">
        <v>108</v>
      </c>
      <c r="D1088" s="97" t="s">
        <v>6</v>
      </c>
      <c r="E1088" s="97">
        <v>1</v>
      </c>
      <c r="F1088" s="97">
        <v>106856</v>
      </c>
      <c r="G1088" s="97"/>
      <c r="H1088" s="100"/>
      <c r="K1088" s="16"/>
      <c r="L1088" s="16"/>
      <c r="M1088" s="16"/>
      <c r="N1088" s="16"/>
    </row>
    <row r="1089" spans="2:14" ht="15.75">
      <c r="B1089" s="109" t="s">
        <v>64</v>
      </c>
      <c r="C1089" s="106" t="s">
        <v>138</v>
      </c>
      <c r="D1089" s="106" t="s">
        <v>6</v>
      </c>
      <c r="E1089" s="106"/>
      <c r="F1089" s="106"/>
      <c r="G1089" s="106">
        <v>1</v>
      </c>
      <c r="H1089" s="107">
        <v>652</v>
      </c>
      <c r="K1089" s="16"/>
      <c r="L1089" s="16"/>
      <c r="M1089" s="16"/>
      <c r="N1089" s="16"/>
    </row>
    <row r="1090" spans="2:14" ht="15.75">
      <c r="B1090" s="176" t="s">
        <v>34</v>
      </c>
      <c r="C1090" s="104" t="s">
        <v>61</v>
      </c>
      <c r="D1090" s="104" t="s">
        <v>6</v>
      </c>
      <c r="E1090" s="104"/>
      <c r="F1090" s="104"/>
      <c r="G1090" s="104">
        <v>1</v>
      </c>
      <c r="H1090" s="105">
        <v>19238</v>
      </c>
      <c r="K1090" s="16"/>
      <c r="L1090" s="16"/>
      <c r="M1090" s="16"/>
      <c r="N1090" s="16"/>
    </row>
    <row r="1091" spans="2:14" ht="15.75">
      <c r="B1091" s="176"/>
      <c r="C1091" s="177" t="s">
        <v>90</v>
      </c>
      <c r="D1091" s="104" t="s">
        <v>6</v>
      </c>
      <c r="E1091" s="104"/>
      <c r="F1091" s="104"/>
      <c r="G1091" s="104">
        <v>3</v>
      </c>
      <c r="H1091" s="105">
        <v>12194</v>
      </c>
      <c r="K1091" s="16"/>
      <c r="L1091" s="16"/>
      <c r="M1091" s="16"/>
      <c r="N1091" s="16"/>
    </row>
    <row r="1092" spans="2:14" ht="15.75">
      <c r="B1092" s="176"/>
      <c r="C1092" s="177"/>
      <c r="D1092" s="104" t="s">
        <v>89</v>
      </c>
      <c r="E1092" s="104"/>
      <c r="F1092" s="104"/>
      <c r="G1092" s="104">
        <v>2</v>
      </c>
      <c r="H1092" s="105">
        <v>10899</v>
      </c>
      <c r="K1092" s="16"/>
      <c r="L1092" s="16"/>
      <c r="M1092" s="16"/>
      <c r="N1092" s="16"/>
    </row>
    <row r="1093" spans="2:14" ht="15.75">
      <c r="B1093" s="176"/>
      <c r="C1093" s="104" t="s">
        <v>14</v>
      </c>
      <c r="D1093" s="104" t="s">
        <v>6</v>
      </c>
      <c r="E1093" s="104">
        <v>5</v>
      </c>
      <c r="F1093" s="104">
        <v>141492</v>
      </c>
      <c r="G1093" s="104"/>
      <c r="H1093" s="105"/>
      <c r="K1093" s="16"/>
      <c r="L1093" s="16"/>
      <c r="M1093" s="16"/>
      <c r="N1093" s="16"/>
    </row>
    <row r="1094" spans="2:14" ht="15.75">
      <c r="B1094" s="176"/>
      <c r="C1094" s="104" t="s">
        <v>40</v>
      </c>
      <c r="D1094" s="104" t="s">
        <v>6</v>
      </c>
      <c r="E1094" s="104"/>
      <c r="F1094" s="104"/>
      <c r="G1094" s="104">
        <v>4</v>
      </c>
      <c r="H1094" s="105">
        <v>84120</v>
      </c>
      <c r="K1094" s="16"/>
      <c r="L1094" s="16"/>
      <c r="M1094" s="16"/>
      <c r="N1094" s="16"/>
    </row>
    <row r="1095" spans="2:14" ht="15.75">
      <c r="B1095" s="176"/>
      <c r="C1095" s="104" t="s">
        <v>15</v>
      </c>
      <c r="D1095" s="104" t="s">
        <v>6</v>
      </c>
      <c r="E1095" s="104">
        <v>9</v>
      </c>
      <c r="F1095" s="104">
        <v>42664</v>
      </c>
      <c r="G1095" s="104">
        <v>3</v>
      </c>
      <c r="H1095" s="105">
        <v>46206</v>
      </c>
      <c r="K1095" s="16"/>
      <c r="L1095" s="16"/>
      <c r="M1095" s="16"/>
      <c r="N1095" s="16"/>
    </row>
    <row r="1096" spans="2:14" ht="15.75">
      <c r="B1096" s="176"/>
      <c r="C1096" s="104" t="s">
        <v>114</v>
      </c>
      <c r="D1096" s="104" t="s">
        <v>89</v>
      </c>
      <c r="E1096" s="104"/>
      <c r="F1096" s="104"/>
      <c r="G1096" s="104">
        <v>1</v>
      </c>
      <c r="H1096" s="105">
        <v>6281</v>
      </c>
      <c r="K1096" s="16"/>
      <c r="L1096" s="16"/>
      <c r="M1096" s="16"/>
      <c r="N1096" s="16"/>
    </row>
    <row r="1097" spans="2:14" ht="15.75">
      <c r="B1097" s="176"/>
      <c r="C1097" s="177" t="s">
        <v>18</v>
      </c>
      <c r="D1097" s="104" t="s">
        <v>6</v>
      </c>
      <c r="E1097" s="104">
        <v>3</v>
      </c>
      <c r="F1097" s="104">
        <v>47088</v>
      </c>
      <c r="G1097" s="104">
        <v>20</v>
      </c>
      <c r="H1097" s="105">
        <v>384367</v>
      </c>
      <c r="K1097" s="16"/>
      <c r="L1097" s="16"/>
      <c r="M1097" s="16"/>
      <c r="N1097" s="16"/>
    </row>
    <row r="1098" spans="2:14" ht="15.75">
      <c r="B1098" s="176"/>
      <c r="C1098" s="177"/>
      <c r="D1098" s="104" t="s">
        <v>89</v>
      </c>
      <c r="E1098" s="104"/>
      <c r="F1098" s="104"/>
      <c r="G1098" s="104">
        <v>4</v>
      </c>
      <c r="H1098" s="105">
        <v>63546</v>
      </c>
      <c r="K1098" s="16"/>
      <c r="L1098" s="16"/>
      <c r="M1098" s="16"/>
      <c r="N1098" s="16"/>
    </row>
    <row r="1099" spans="2:14" ht="15.75">
      <c r="B1099" s="176"/>
      <c r="C1099" s="104" t="s">
        <v>42</v>
      </c>
      <c r="D1099" s="104" t="s">
        <v>6</v>
      </c>
      <c r="E1099" s="104"/>
      <c r="F1099" s="104"/>
      <c r="G1099" s="104">
        <v>2</v>
      </c>
      <c r="H1099" s="105">
        <v>20636</v>
      </c>
      <c r="K1099" s="16"/>
      <c r="L1099" s="16"/>
      <c r="M1099" s="16"/>
      <c r="N1099" s="16"/>
    </row>
    <row r="1100" spans="2:14" ht="15.75">
      <c r="B1100" s="176"/>
      <c r="C1100" s="104" t="s">
        <v>69</v>
      </c>
      <c r="D1100" s="104" t="s">
        <v>6</v>
      </c>
      <c r="E1100" s="104"/>
      <c r="F1100" s="104"/>
      <c r="G1100" s="104">
        <v>4</v>
      </c>
      <c r="H1100" s="105">
        <v>28798</v>
      </c>
      <c r="K1100" s="16"/>
      <c r="L1100" s="16"/>
      <c r="M1100" s="16"/>
      <c r="N1100" s="16"/>
    </row>
    <row r="1101" spans="2:14" ht="15.75">
      <c r="B1101" s="176"/>
      <c r="C1101" s="104" t="s">
        <v>63</v>
      </c>
      <c r="D1101" s="104" t="s">
        <v>6</v>
      </c>
      <c r="E1101" s="104">
        <v>1</v>
      </c>
      <c r="F1101" s="104">
        <v>4336</v>
      </c>
      <c r="G1101" s="104"/>
      <c r="H1101" s="105"/>
      <c r="K1101" s="16"/>
      <c r="L1101" s="16"/>
      <c r="M1101" s="16"/>
      <c r="N1101" s="16"/>
    </row>
    <row r="1102" spans="2:14" ht="15.75">
      <c r="B1102" s="176"/>
      <c r="C1102" s="177" t="s">
        <v>19</v>
      </c>
      <c r="D1102" s="104" t="s">
        <v>6</v>
      </c>
      <c r="E1102" s="104">
        <v>9</v>
      </c>
      <c r="F1102" s="104">
        <v>146003</v>
      </c>
      <c r="G1102" s="104"/>
      <c r="H1102" s="105"/>
      <c r="K1102" s="16"/>
      <c r="L1102" s="16"/>
      <c r="M1102" s="16"/>
      <c r="N1102" s="16"/>
    </row>
    <row r="1103" spans="2:14" ht="15.75">
      <c r="B1103" s="176"/>
      <c r="C1103" s="177"/>
      <c r="D1103" s="104" t="s">
        <v>89</v>
      </c>
      <c r="E1103" s="104">
        <v>2</v>
      </c>
      <c r="F1103" s="104">
        <v>73291</v>
      </c>
      <c r="G1103" s="104"/>
      <c r="H1103" s="105"/>
      <c r="K1103" s="16"/>
      <c r="L1103" s="16"/>
      <c r="M1103" s="16"/>
      <c r="N1103" s="16"/>
    </row>
    <row r="1104" spans="2:14" ht="15.75">
      <c r="B1104" s="176"/>
      <c r="C1104" s="104" t="s">
        <v>72</v>
      </c>
      <c r="D1104" s="104" t="s">
        <v>6</v>
      </c>
      <c r="E1104" s="104"/>
      <c r="F1104" s="104"/>
      <c r="G1104" s="104">
        <v>1</v>
      </c>
      <c r="H1104" s="105">
        <v>2266</v>
      </c>
      <c r="K1104" s="16"/>
      <c r="L1104" s="16"/>
      <c r="M1104" s="16"/>
      <c r="N1104" s="16"/>
    </row>
    <row r="1105" spans="2:14" ht="15.75">
      <c r="B1105" s="176"/>
      <c r="C1105" s="104" t="s">
        <v>8</v>
      </c>
      <c r="D1105" s="104" t="s">
        <v>89</v>
      </c>
      <c r="E1105" s="104"/>
      <c r="F1105" s="104"/>
      <c r="G1105" s="104">
        <v>2</v>
      </c>
      <c r="H1105" s="105">
        <v>138592</v>
      </c>
      <c r="K1105" s="16"/>
      <c r="L1105" s="16"/>
      <c r="M1105" s="16"/>
      <c r="N1105" s="16"/>
    </row>
    <row r="1106" spans="2:14" ht="15.75">
      <c r="B1106" s="176"/>
      <c r="C1106" s="104" t="s">
        <v>68</v>
      </c>
      <c r="D1106" s="104" t="s">
        <v>6</v>
      </c>
      <c r="E1106" s="104">
        <v>3</v>
      </c>
      <c r="F1106" s="104">
        <v>58259</v>
      </c>
      <c r="G1106" s="104"/>
      <c r="H1106" s="105"/>
      <c r="K1106" s="16"/>
      <c r="L1106" s="16"/>
      <c r="M1106" s="16"/>
      <c r="N1106" s="16"/>
    </row>
    <row r="1107" spans="2:14" ht="15.75">
      <c r="B1107" s="176"/>
      <c r="C1107" s="177" t="s">
        <v>43</v>
      </c>
      <c r="D1107" s="104" t="s">
        <v>6</v>
      </c>
      <c r="E1107" s="104"/>
      <c r="F1107" s="104"/>
      <c r="G1107" s="104">
        <v>10</v>
      </c>
      <c r="H1107" s="105">
        <v>119703</v>
      </c>
      <c r="K1107" s="16"/>
      <c r="L1107" s="16"/>
      <c r="M1107" s="16"/>
      <c r="N1107" s="16"/>
    </row>
    <row r="1108" spans="2:14" ht="15.75">
      <c r="B1108" s="176"/>
      <c r="C1108" s="177"/>
      <c r="D1108" s="104" t="s">
        <v>89</v>
      </c>
      <c r="E1108" s="104">
        <v>1</v>
      </c>
      <c r="F1108" s="104">
        <v>4573</v>
      </c>
      <c r="G1108" s="104">
        <v>2</v>
      </c>
      <c r="H1108" s="105">
        <v>68528</v>
      </c>
      <c r="K1108" s="16"/>
      <c r="L1108" s="16"/>
      <c r="M1108" s="16"/>
      <c r="N1108" s="16"/>
    </row>
    <row r="1109" spans="2:14" ht="15.75">
      <c r="B1109" s="176"/>
      <c r="C1109" s="177" t="s">
        <v>5</v>
      </c>
      <c r="D1109" s="104" t="s">
        <v>6</v>
      </c>
      <c r="E1109" s="104">
        <v>42</v>
      </c>
      <c r="F1109" s="104">
        <v>496201</v>
      </c>
      <c r="G1109" s="104">
        <v>4</v>
      </c>
      <c r="H1109" s="105">
        <v>198591</v>
      </c>
      <c r="K1109" s="16"/>
      <c r="L1109" s="16"/>
      <c r="M1109" s="16"/>
      <c r="N1109" s="16"/>
    </row>
    <row r="1110" spans="2:14" ht="15.75">
      <c r="B1110" s="176"/>
      <c r="C1110" s="177"/>
      <c r="D1110" s="104" t="s">
        <v>89</v>
      </c>
      <c r="E1110" s="104">
        <v>27</v>
      </c>
      <c r="F1110" s="104">
        <v>777828</v>
      </c>
      <c r="G1110" s="104">
        <v>3</v>
      </c>
      <c r="H1110" s="105">
        <v>62087</v>
      </c>
      <c r="K1110" s="16"/>
      <c r="L1110" s="16"/>
      <c r="M1110" s="16"/>
      <c r="N1110" s="16"/>
    </row>
    <row r="1111" spans="2:14" ht="15.75">
      <c r="B1111" s="176"/>
      <c r="C1111" s="104" t="s">
        <v>60</v>
      </c>
      <c r="D1111" s="104" t="s">
        <v>6</v>
      </c>
      <c r="E1111" s="104">
        <v>1</v>
      </c>
      <c r="F1111" s="104">
        <v>51595</v>
      </c>
      <c r="G1111" s="104"/>
      <c r="H1111" s="105"/>
      <c r="K1111" s="16"/>
      <c r="L1111" s="16"/>
      <c r="M1111" s="16"/>
      <c r="N1111" s="16"/>
    </row>
    <row r="1112" spans="2:14" ht="15.75">
      <c r="B1112" s="176"/>
      <c r="C1112" s="104" t="s">
        <v>45</v>
      </c>
      <c r="D1112" s="104" t="s">
        <v>89</v>
      </c>
      <c r="E1112" s="104"/>
      <c r="F1112" s="104"/>
      <c r="G1112" s="104">
        <v>1</v>
      </c>
      <c r="H1112" s="105">
        <v>12019</v>
      </c>
      <c r="K1112" s="16"/>
      <c r="L1112" s="16"/>
      <c r="M1112" s="16"/>
      <c r="N1112" s="16"/>
    </row>
    <row r="1113" spans="2:14" ht="15.75">
      <c r="B1113" s="176"/>
      <c r="C1113" s="177" t="s">
        <v>44</v>
      </c>
      <c r="D1113" s="104" t="s">
        <v>6</v>
      </c>
      <c r="E1113" s="104">
        <v>2</v>
      </c>
      <c r="F1113" s="104">
        <v>12731</v>
      </c>
      <c r="G1113" s="104"/>
      <c r="H1113" s="105"/>
      <c r="K1113" s="16"/>
      <c r="L1113" s="16"/>
      <c r="M1113" s="16"/>
      <c r="N1113" s="16"/>
    </row>
    <row r="1114" spans="2:14" ht="15.75">
      <c r="B1114" s="176"/>
      <c r="C1114" s="177"/>
      <c r="D1114" s="104" t="s">
        <v>89</v>
      </c>
      <c r="E1114" s="104"/>
      <c r="F1114" s="104"/>
      <c r="G1114" s="104">
        <v>1</v>
      </c>
      <c r="H1114" s="105">
        <v>14816</v>
      </c>
      <c r="K1114" s="16"/>
      <c r="L1114" s="16"/>
      <c r="M1114" s="16"/>
      <c r="N1114" s="16"/>
    </row>
    <row r="1115" spans="2:14" ht="15.75">
      <c r="B1115" s="176"/>
      <c r="C1115" s="104" t="s">
        <v>46</v>
      </c>
      <c r="D1115" s="104" t="s">
        <v>6</v>
      </c>
      <c r="E1115" s="104">
        <v>5</v>
      </c>
      <c r="F1115" s="104">
        <v>83957</v>
      </c>
      <c r="G1115" s="104"/>
      <c r="H1115" s="105"/>
      <c r="K1115" s="16"/>
      <c r="L1115" s="16"/>
      <c r="M1115" s="16"/>
      <c r="N1115" s="16"/>
    </row>
    <row r="1116" spans="2:14" ht="15.75">
      <c r="B1116" s="176"/>
      <c r="C1116" s="177" t="s">
        <v>9</v>
      </c>
      <c r="D1116" s="104" t="s">
        <v>6</v>
      </c>
      <c r="E1116" s="104"/>
      <c r="F1116" s="104"/>
      <c r="G1116" s="104">
        <v>8</v>
      </c>
      <c r="H1116" s="105">
        <v>98115</v>
      </c>
      <c r="K1116" s="16"/>
      <c r="L1116" s="16"/>
      <c r="M1116" s="16"/>
      <c r="N1116" s="16"/>
    </row>
    <row r="1117" spans="2:14" ht="15.75">
      <c r="B1117" s="176"/>
      <c r="C1117" s="177"/>
      <c r="D1117" s="104" t="s">
        <v>89</v>
      </c>
      <c r="E1117" s="104">
        <v>7</v>
      </c>
      <c r="F1117" s="104">
        <v>181342</v>
      </c>
      <c r="G1117" s="104">
        <v>1</v>
      </c>
      <c r="H1117" s="105">
        <v>7901</v>
      </c>
      <c r="K1117" s="16"/>
      <c r="L1117" s="16"/>
      <c r="M1117" s="16"/>
      <c r="N1117" s="16"/>
    </row>
    <row r="1118" spans="2:14" ht="15.75">
      <c r="B1118" s="176"/>
      <c r="C1118" s="177" t="s">
        <v>25</v>
      </c>
      <c r="D1118" s="104" t="s">
        <v>6</v>
      </c>
      <c r="E1118" s="104">
        <v>150</v>
      </c>
      <c r="F1118" s="104">
        <v>1401196</v>
      </c>
      <c r="G1118" s="104">
        <v>127</v>
      </c>
      <c r="H1118" s="105">
        <v>1350724</v>
      </c>
      <c r="K1118" s="16"/>
      <c r="L1118" s="16"/>
      <c r="M1118" s="16"/>
      <c r="N1118" s="16"/>
    </row>
    <row r="1119" spans="2:14" ht="15.75">
      <c r="B1119" s="176"/>
      <c r="C1119" s="177"/>
      <c r="D1119" s="104" t="s">
        <v>89</v>
      </c>
      <c r="E1119" s="104">
        <v>4</v>
      </c>
      <c r="F1119" s="104">
        <v>65093</v>
      </c>
      <c r="G1119" s="104">
        <v>1</v>
      </c>
      <c r="H1119" s="105">
        <v>22382</v>
      </c>
      <c r="K1119" s="16"/>
      <c r="L1119" s="16"/>
      <c r="M1119" s="16"/>
      <c r="N1119" s="16"/>
    </row>
    <row r="1120" spans="2:14" ht="15.75">
      <c r="B1120" s="176"/>
      <c r="C1120" s="104" t="s">
        <v>10</v>
      </c>
      <c r="D1120" s="104" t="s">
        <v>6</v>
      </c>
      <c r="E1120" s="104"/>
      <c r="F1120" s="104"/>
      <c r="G1120" s="104">
        <v>2</v>
      </c>
      <c r="H1120" s="105">
        <v>34391</v>
      </c>
      <c r="K1120" s="16"/>
      <c r="L1120" s="16"/>
      <c r="M1120" s="16"/>
      <c r="N1120" s="16"/>
    </row>
    <row r="1121" spans="2:14" ht="15.75">
      <c r="B1121" s="176"/>
      <c r="C1121" s="177" t="s">
        <v>11</v>
      </c>
      <c r="D1121" s="104" t="s">
        <v>89</v>
      </c>
      <c r="E1121" s="104">
        <v>1</v>
      </c>
      <c r="F1121" s="104">
        <v>4398</v>
      </c>
      <c r="G1121" s="104"/>
      <c r="H1121" s="105"/>
      <c r="K1121" s="16"/>
      <c r="L1121" s="16"/>
      <c r="M1121" s="16"/>
      <c r="N1121" s="16"/>
    </row>
    <row r="1122" spans="2:14" ht="15.75">
      <c r="B1122" s="176"/>
      <c r="C1122" s="177"/>
      <c r="D1122" s="104" t="s">
        <v>6</v>
      </c>
      <c r="E1122" s="104"/>
      <c r="F1122" s="104"/>
      <c r="G1122" s="104">
        <v>25</v>
      </c>
      <c r="H1122" s="105">
        <v>325810</v>
      </c>
      <c r="K1122" s="16"/>
      <c r="L1122" s="16"/>
      <c r="M1122" s="16"/>
      <c r="N1122" s="16"/>
    </row>
    <row r="1123" spans="2:14" ht="15.75">
      <c r="B1123" s="176"/>
      <c r="C1123" s="177" t="s">
        <v>27</v>
      </c>
      <c r="D1123" s="104" t="s">
        <v>6</v>
      </c>
      <c r="E1123" s="104">
        <v>1</v>
      </c>
      <c r="F1123" s="104">
        <v>55706</v>
      </c>
      <c r="G1123" s="104"/>
      <c r="H1123" s="105"/>
      <c r="K1123" s="16"/>
      <c r="L1123" s="16"/>
      <c r="M1123" s="16"/>
      <c r="N1123" s="16"/>
    </row>
    <row r="1124" spans="2:14" ht="15.75">
      <c r="B1124" s="176"/>
      <c r="C1124" s="177"/>
      <c r="D1124" s="104" t="s">
        <v>89</v>
      </c>
      <c r="E1124" s="104"/>
      <c r="F1124" s="104"/>
      <c r="G1124" s="104">
        <v>2</v>
      </c>
      <c r="H1124" s="105">
        <v>19838</v>
      </c>
      <c r="K1124" s="16"/>
      <c r="L1124" s="16"/>
      <c r="M1124" s="16"/>
      <c r="N1124" s="16"/>
    </row>
    <row r="1125" spans="2:14" ht="15.75">
      <c r="B1125" s="176"/>
      <c r="C1125" s="104" t="s">
        <v>48</v>
      </c>
      <c r="D1125" s="104" t="s">
        <v>6</v>
      </c>
      <c r="E1125" s="104">
        <v>3</v>
      </c>
      <c r="F1125" s="104">
        <v>35012</v>
      </c>
      <c r="G1125" s="104"/>
      <c r="H1125" s="105"/>
      <c r="K1125" s="16"/>
      <c r="L1125" s="16"/>
      <c r="M1125" s="16"/>
      <c r="N1125" s="16"/>
    </row>
    <row r="1126" spans="2:14" ht="15.75">
      <c r="B1126" s="176"/>
      <c r="C1126" s="104" t="s">
        <v>49</v>
      </c>
      <c r="D1126" s="104" t="s">
        <v>89</v>
      </c>
      <c r="E1126" s="104"/>
      <c r="F1126" s="104"/>
      <c r="G1126" s="104">
        <v>1</v>
      </c>
      <c r="H1126" s="105">
        <v>22444</v>
      </c>
      <c r="K1126" s="16"/>
      <c r="L1126" s="16"/>
      <c r="M1126" s="16"/>
      <c r="N1126" s="16"/>
    </row>
    <row r="1127" spans="2:14" ht="15.75">
      <c r="B1127" s="176"/>
      <c r="C1127" s="104" t="s">
        <v>28</v>
      </c>
      <c r="D1127" s="104" t="s">
        <v>6</v>
      </c>
      <c r="E1127" s="104">
        <v>1</v>
      </c>
      <c r="F1127" s="104">
        <v>4285</v>
      </c>
      <c r="G1127" s="104">
        <v>1</v>
      </c>
      <c r="H1127" s="105">
        <v>7372</v>
      </c>
      <c r="K1127" s="16"/>
      <c r="L1127" s="16"/>
      <c r="M1127" s="16"/>
      <c r="N1127" s="16"/>
    </row>
    <row r="1128" spans="2:14" ht="15.75">
      <c r="B1128" s="176"/>
      <c r="C1128" s="177" t="s">
        <v>116</v>
      </c>
      <c r="D1128" s="104" t="s">
        <v>6</v>
      </c>
      <c r="E1128" s="104"/>
      <c r="F1128" s="104"/>
      <c r="G1128" s="104">
        <v>1</v>
      </c>
      <c r="H1128" s="105">
        <v>11668</v>
      </c>
      <c r="K1128" s="16"/>
      <c r="L1128" s="16"/>
      <c r="M1128" s="16"/>
      <c r="N1128" s="16"/>
    </row>
    <row r="1129" spans="2:14" ht="15.75">
      <c r="B1129" s="176"/>
      <c r="C1129" s="177"/>
      <c r="D1129" s="104" t="s">
        <v>89</v>
      </c>
      <c r="E1129" s="104"/>
      <c r="F1129" s="104"/>
      <c r="G1129" s="104">
        <v>2</v>
      </c>
      <c r="H1129" s="105">
        <v>35733</v>
      </c>
      <c r="K1129" s="16"/>
      <c r="L1129" s="16"/>
      <c r="M1129" s="16"/>
      <c r="N1129" s="16"/>
    </row>
    <row r="1130" spans="2:14" ht="15.75">
      <c r="B1130" s="176"/>
      <c r="C1130" s="104" t="s">
        <v>58</v>
      </c>
      <c r="D1130" s="104" t="s">
        <v>6</v>
      </c>
      <c r="E1130" s="104">
        <v>2</v>
      </c>
      <c r="F1130" s="104">
        <v>224480</v>
      </c>
      <c r="G1130" s="104"/>
      <c r="H1130" s="105"/>
      <c r="K1130" s="16"/>
      <c r="L1130" s="16"/>
      <c r="M1130" s="16"/>
      <c r="N1130" s="16"/>
    </row>
    <row r="1131" spans="2:14" ht="15.75">
      <c r="B1131" s="176"/>
      <c r="C1131" s="177" t="s">
        <v>30</v>
      </c>
      <c r="D1131" s="104" t="s">
        <v>6</v>
      </c>
      <c r="E1131" s="104">
        <v>4</v>
      </c>
      <c r="F1131" s="104">
        <v>84942</v>
      </c>
      <c r="G1131" s="104">
        <v>1</v>
      </c>
      <c r="H1131" s="105">
        <v>19143</v>
      </c>
      <c r="K1131" s="16"/>
      <c r="L1131" s="16"/>
      <c r="M1131" s="16"/>
      <c r="N1131" s="16"/>
    </row>
    <row r="1132" spans="2:14" ht="15.75">
      <c r="B1132" s="176"/>
      <c r="C1132" s="177"/>
      <c r="D1132" s="104" t="s">
        <v>89</v>
      </c>
      <c r="E1132" s="104">
        <v>2</v>
      </c>
      <c r="F1132" s="104">
        <v>22843</v>
      </c>
      <c r="G1132" s="104"/>
      <c r="H1132" s="105"/>
      <c r="K1132" s="16"/>
      <c r="L1132" s="16"/>
      <c r="M1132" s="16"/>
      <c r="N1132" s="16"/>
    </row>
    <row r="1133" spans="2:14" ht="15.75">
      <c r="B1133" s="176"/>
      <c r="C1133" s="177" t="s">
        <v>12</v>
      </c>
      <c r="D1133" s="104" t="s">
        <v>6</v>
      </c>
      <c r="E1133" s="104"/>
      <c r="F1133" s="104"/>
      <c r="G1133" s="104">
        <v>5</v>
      </c>
      <c r="H1133" s="105">
        <v>32055</v>
      </c>
      <c r="K1133" s="16"/>
      <c r="L1133" s="16"/>
      <c r="M1133" s="16"/>
      <c r="N1133" s="16"/>
    </row>
    <row r="1134" spans="2:14" ht="15.75">
      <c r="B1134" s="176"/>
      <c r="C1134" s="177"/>
      <c r="D1134" s="104" t="s">
        <v>89</v>
      </c>
      <c r="E1134" s="104">
        <v>2</v>
      </c>
      <c r="F1134" s="104">
        <v>20202</v>
      </c>
      <c r="G1134" s="104">
        <v>1</v>
      </c>
      <c r="H1134" s="105">
        <v>6231</v>
      </c>
      <c r="K1134" s="16"/>
      <c r="L1134" s="16"/>
      <c r="M1134" s="16"/>
      <c r="N1134" s="16"/>
    </row>
    <row r="1135" spans="2:14" ht="15.75">
      <c r="B1135" s="176"/>
      <c r="C1135" s="177" t="s">
        <v>33</v>
      </c>
      <c r="D1135" s="104" t="s">
        <v>6</v>
      </c>
      <c r="E1135" s="104">
        <v>9</v>
      </c>
      <c r="F1135" s="104">
        <v>29999</v>
      </c>
      <c r="G1135" s="104"/>
      <c r="H1135" s="105"/>
      <c r="K1135" s="16"/>
      <c r="L1135" s="16"/>
      <c r="M1135" s="16"/>
      <c r="N1135" s="16"/>
    </row>
    <row r="1136" spans="2:14" ht="15.75">
      <c r="B1136" s="176"/>
      <c r="C1136" s="177"/>
      <c r="D1136" s="104" t="s">
        <v>89</v>
      </c>
      <c r="E1136" s="104">
        <v>3</v>
      </c>
      <c r="F1136" s="104">
        <v>51680</v>
      </c>
      <c r="G1136" s="104"/>
      <c r="H1136" s="105"/>
      <c r="K1136" s="16"/>
      <c r="L1136" s="16"/>
      <c r="M1136" s="16"/>
      <c r="N1136" s="16"/>
    </row>
    <row r="1137" spans="2:14" ht="15.75">
      <c r="B1137" s="176"/>
      <c r="C1137" s="177" t="s">
        <v>7</v>
      </c>
      <c r="D1137" s="104" t="s">
        <v>6</v>
      </c>
      <c r="E1137" s="104">
        <v>2</v>
      </c>
      <c r="F1137" s="104">
        <v>39772</v>
      </c>
      <c r="G1137" s="104"/>
      <c r="H1137" s="105"/>
      <c r="K1137" s="16"/>
      <c r="L1137" s="16"/>
      <c r="M1137" s="16"/>
      <c r="N1137" s="16"/>
    </row>
    <row r="1138" spans="2:14" ht="15.75">
      <c r="B1138" s="176"/>
      <c r="C1138" s="177"/>
      <c r="D1138" s="104" t="s">
        <v>89</v>
      </c>
      <c r="E1138" s="104">
        <v>1</v>
      </c>
      <c r="F1138" s="104">
        <v>20127</v>
      </c>
      <c r="G1138" s="104"/>
      <c r="H1138" s="105"/>
      <c r="K1138" s="16"/>
      <c r="L1138" s="16"/>
      <c r="M1138" s="16"/>
      <c r="N1138" s="16"/>
    </row>
    <row r="1139" spans="2:14" ht="15.75">
      <c r="B1139" s="176"/>
      <c r="C1139" s="177" t="s">
        <v>107</v>
      </c>
      <c r="D1139" s="104" t="s">
        <v>6</v>
      </c>
      <c r="E1139" s="104">
        <v>6</v>
      </c>
      <c r="F1139" s="104">
        <v>68818</v>
      </c>
      <c r="G1139" s="104">
        <v>3</v>
      </c>
      <c r="H1139" s="105">
        <v>25107</v>
      </c>
      <c r="K1139" s="16"/>
      <c r="L1139" s="16"/>
      <c r="M1139" s="16"/>
      <c r="N1139" s="16"/>
    </row>
    <row r="1140" spans="2:14" ht="15.75">
      <c r="B1140" s="176"/>
      <c r="C1140" s="177"/>
      <c r="D1140" s="104" t="s">
        <v>89</v>
      </c>
      <c r="E1140" s="104">
        <v>1</v>
      </c>
      <c r="F1140" s="104">
        <v>14396</v>
      </c>
      <c r="G1140" s="104"/>
      <c r="H1140" s="105"/>
      <c r="K1140" s="16"/>
      <c r="L1140" s="16"/>
      <c r="M1140" s="16"/>
      <c r="N1140" s="16"/>
    </row>
    <row r="1141" spans="2:14" ht="15.75">
      <c r="B1141" s="176"/>
      <c r="C1141" s="177" t="s">
        <v>34</v>
      </c>
      <c r="D1141" s="104" t="s">
        <v>6</v>
      </c>
      <c r="E1141" s="104">
        <v>130</v>
      </c>
      <c r="F1141" s="104">
        <v>1149049</v>
      </c>
      <c r="G1141" s="104">
        <v>114</v>
      </c>
      <c r="H1141" s="105">
        <v>701326</v>
      </c>
      <c r="K1141" s="16"/>
      <c r="L1141" s="16"/>
      <c r="M1141" s="16"/>
      <c r="N1141" s="16"/>
    </row>
    <row r="1142" spans="2:14" ht="15.75">
      <c r="B1142" s="176"/>
      <c r="C1142" s="177"/>
      <c r="D1142" s="104" t="s">
        <v>89</v>
      </c>
      <c r="E1142" s="104">
        <v>5</v>
      </c>
      <c r="F1142" s="104">
        <v>84139</v>
      </c>
      <c r="G1142" s="104">
        <v>9</v>
      </c>
      <c r="H1142" s="105">
        <v>141456</v>
      </c>
      <c r="K1142" s="16"/>
      <c r="L1142" s="16"/>
      <c r="M1142" s="16"/>
      <c r="N1142" s="16"/>
    </row>
    <row r="1143" spans="2:14" ht="15.75">
      <c r="B1143" s="176"/>
      <c r="C1143" s="177" t="s">
        <v>39</v>
      </c>
      <c r="D1143" s="104" t="s">
        <v>6</v>
      </c>
      <c r="E1143" s="104">
        <v>10</v>
      </c>
      <c r="F1143" s="104">
        <v>394002</v>
      </c>
      <c r="G1143" s="104"/>
      <c r="H1143" s="105"/>
      <c r="K1143" s="16"/>
      <c r="L1143" s="16"/>
      <c r="M1143" s="16"/>
      <c r="N1143" s="16"/>
    </row>
    <row r="1144" spans="2:14" ht="15.75">
      <c r="B1144" s="176"/>
      <c r="C1144" s="177"/>
      <c r="D1144" s="104" t="s">
        <v>89</v>
      </c>
      <c r="E1144" s="104">
        <v>1</v>
      </c>
      <c r="F1144" s="104">
        <v>27239</v>
      </c>
      <c r="G1144" s="104"/>
      <c r="H1144" s="105"/>
      <c r="K1144" s="16"/>
      <c r="L1144" s="16"/>
      <c r="M1144" s="16"/>
      <c r="N1144" s="16"/>
    </row>
    <row r="1145" spans="2:14" ht="15.75">
      <c r="B1145" s="176"/>
      <c r="C1145" s="177" t="s">
        <v>185</v>
      </c>
      <c r="D1145" s="104" t="s">
        <v>6</v>
      </c>
      <c r="E1145" s="104">
        <v>5</v>
      </c>
      <c r="F1145" s="104">
        <v>31802</v>
      </c>
      <c r="G1145" s="104">
        <v>6</v>
      </c>
      <c r="H1145" s="105">
        <v>100502</v>
      </c>
      <c r="K1145" s="16"/>
      <c r="L1145" s="16"/>
      <c r="M1145" s="16"/>
      <c r="N1145" s="16"/>
    </row>
    <row r="1146" spans="2:14" ht="15.75">
      <c r="B1146" s="176"/>
      <c r="C1146" s="177"/>
      <c r="D1146" s="104" t="s">
        <v>89</v>
      </c>
      <c r="E1146" s="104"/>
      <c r="F1146" s="104"/>
      <c r="G1146" s="104">
        <v>2</v>
      </c>
      <c r="H1146" s="105">
        <v>27662</v>
      </c>
      <c r="K1146" s="16"/>
      <c r="L1146" s="16"/>
      <c r="M1146" s="16"/>
      <c r="N1146" s="16"/>
    </row>
    <row r="1147" spans="2:14" ht="15.75">
      <c r="B1147" s="176"/>
      <c r="C1147" s="177" t="s">
        <v>36</v>
      </c>
      <c r="D1147" s="104" t="s">
        <v>6</v>
      </c>
      <c r="E1147" s="104">
        <v>216</v>
      </c>
      <c r="F1147" s="104">
        <v>1315753</v>
      </c>
      <c r="G1147" s="104">
        <v>228</v>
      </c>
      <c r="H1147" s="105">
        <v>1472834</v>
      </c>
      <c r="K1147" s="16"/>
      <c r="L1147" s="16"/>
      <c r="M1147" s="16"/>
      <c r="N1147" s="16"/>
    </row>
    <row r="1148" spans="2:14" ht="15.75">
      <c r="B1148" s="176"/>
      <c r="C1148" s="177"/>
      <c r="D1148" s="104" t="s">
        <v>89</v>
      </c>
      <c r="E1148" s="104">
        <v>20</v>
      </c>
      <c r="F1148" s="104">
        <v>109560</v>
      </c>
      <c r="G1148" s="104">
        <v>20</v>
      </c>
      <c r="H1148" s="105">
        <v>109560</v>
      </c>
      <c r="K1148" s="16"/>
      <c r="L1148" s="16"/>
      <c r="M1148" s="16"/>
      <c r="N1148" s="16"/>
    </row>
    <row r="1149" spans="2:14" ht="15.75">
      <c r="B1149" s="176"/>
      <c r="C1149" s="104" t="s">
        <v>52</v>
      </c>
      <c r="D1149" s="104" t="s">
        <v>89</v>
      </c>
      <c r="E1149" s="104"/>
      <c r="F1149" s="104"/>
      <c r="G1149" s="104">
        <v>2</v>
      </c>
      <c r="H1149" s="105">
        <v>22176</v>
      </c>
      <c r="K1149" s="16"/>
      <c r="L1149" s="16"/>
      <c r="M1149" s="16"/>
      <c r="N1149" s="16"/>
    </row>
    <row r="1150" spans="2:14" ht="15.75">
      <c r="B1150" s="176"/>
      <c r="C1150" s="104" t="s">
        <v>53</v>
      </c>
      <c r="D1150" s="104" t="s">
        <v>89</v>
      </c>
      <c r="E1150" s="104"/>
      <c r="F1150" s="104"/>
      <c r="G1150" s="104">
        <v>2</v>
      </c>
      <c r="H1150" s="105">
        <v>26705</v>
      </c>
      <c r="K1150" s="16"/>
      <c r="L1150" s="16"/>
      <c r="M1150" s="16"/>
      <c r="N1150" s="16"/>
    </row>
    <row r="1151" spans="2:14" ht="15.75">
      <c r="B1151" s="176"/>
      <c r="C1151" s="104" t="s">
        <v>54</v>
      </c>
      <c r="D1151" s="104" t="s">
        <v>89</v>
      </c>
      <c r="E1151" s="104"/>
      <c r="F1151" s="104"/>
      <c r="G1151" s="104">
        <v>1</v>
      </c>
      <c r="H1151" s="105">
        <v>51765</v>
      </c>
      <c r="K1151" s="16"/>
      <c r="L1151" s="16"/>
      <c r="M1151" s="16"/>
      <c r="N1151" s="16"/>
    </row>
    <row r="1152" spans="2:14" ht="15.75">
      <c r="B1152" s="176"/>
      <c r="C1152" s="177" t="s">
        <v>109</v>
      </c>
      <c r="D1152" s="104" t="s">
        <v>6</v>
      </c>
      <c r="E1152" s="104">
        <v>12</v>
      </c>
      <c r="F1152" s="104">
        <v>252034</v>
      </c>
      <c r="G1152" s="104"/>
      <c r="H1152" s="105"/>
      <c r="K1152" s="16"/>
      <c r="L1152" s="16"/>
      <c r="M1152" s="16"/>
      <c r="N1152" s="16"/>
    </row>
    <row r="1153" spans="2:14" ht="15.75">
      <c r="B1153" s="176"/>
      <c r="C1153" s="177"/>
      <c r="D1153" s="104" t="s">
        <v>89</v>
      </c>
      <c r="E1153" s="104">
        <v>9</v>
      </c>
      <c r="F1153" s="104">
        <v>111340</v>
      </c>
      <c r="G1153" s="104">
        <v>10</v>
      </c>
      <c r="H1153" s="105">
        <v>176734</v>
      </c>
      <c r="K1153" s="16"/>
      <c r="L1153" s="16"/>
      <c r="M1153" s="16"/>
      <c r="N1153" s="16"/>
    </row>
    <row r="1154" spans="2:14" ht="15.75">
      <c r="B1154" s="176"/>
      <c r="C1154" s="104" t="s">
        <v>186</v>
      </c>
      <c r="D1154" s="104" t="s">
        <v>89</v>
      </c>
      <c r="E1154" s="104">
        <v>1</v>
      </c>
      <c r="F1154" s="104">
        <v>6119</v>
      </c>
      <c r="G1154" s="104"/>
      <c r="H1154" s="105"/>
      <c r="K1154" s="16"/>
      <c r="L1154" s="16"/>
      <c r="M1154" s="16"/>
      <c r="N1154" s="16"/>
    </row>
    <row r="1155" spans="2:14" ht="15.75">
      <c r="B1155" s="176"/>
      <c r="C1155" s="104" t="s">
        <v>55</v>
      </c>
      <c r="D1155" s="104" t="s">
        <v>6</v>
      </c>
      <c r="E1155" s="104">
        <v>4</v>
      </c>
      <c r="F1155" s="104">
        <v>52264</v>
      </c>
      <c r="G1155" s="104"/>
      <c r="H1155" s="105"/>
      <c r="K1155" s="16"/>
      <c r="L1155" s="16"/>
      <c r="M1155" s="16"/>
      <c r="N1155" s="16"/>
    </row>
    <row r="1156" spans="2:14" ht="15.75">
      <c r="B1156" s="176"/>
      <c r="C1156" s="177" t="s">
        <v>108</v>
      </c>
      <c r="D1156" s="104" t="s">
        <v>6</v>
      </c>
      <c r="E1156" s="104">
        <v>1</v>
      </c>
      <c r="F1156" s="104">
        <v>20769</v>
      </c>
      <c r="G1156" s="104">
        <v>11</v>
      </c>
      <c r="H1156" s="105">
        <v>180568</v>
      </c>
      <c r="K1156" s="16"/>
      <c r="L1156" s="16"/>
      <c r="M1156" s="16"/>
      <c r="N1156" s="16"/>
    </row>
    <row r="1157" spans="2:14" ht="15.75">
      <c r="B1157" s="176"/>
      <c r="C1157" s="177"/>
      <c r="D1157" s="104" t="s">
        <v>89</v>
      </c>
      <c r="E1157" s="104"/>
      <c r="F1157" s="104"/>
      <c r="G1157" s="104">
        <v>1</v>
      </c>
      <c r="H1157" s="105">
        <v>21286</v>
      </c>
      <c r="K1157" s="16"/>
      <c r="L1157" s="16"/>
      <c r="M1157" s="16"/>
      <c r="N1157" s="16"/>
    </row>
    <row r="1158" spans="2:14" ht="15.75">
      <c r="B1158" s="176"/>
      <c r="C1158" s="177" t="s">
        <v>38</v>
      </c>
      <c r="D1158" s="104" t="s">
        <v>89</v>
      </c>
      <c r="E1158" s="104">
        <v>1</v>
      </c>
      <c r="F1158" s="104">
        <v>9565</v>
      </c>
      <c r="G1158" s="104"/>
      <c r="H1158" s="105"/>
      <c r="K1158" s="16"/>
      <c r="L1158" s="16"/>
      <c r="M1158" s="16"/>
      <c r="N1158" s="16"/>
    </row>
    <row r="1159" spans="2:14" ht="15.75">
      <c r="B1159" s="176"/>
      <c r="C1159" s="177"/>
      <c r="D1159" s="104" t="s">
        <v>6</v>
      </c>
      <c r="E1159" s="104"/>
      <c r="F1159" s="104"/>
      <c r="G1159" s="104">
        <v>4</v>
      </c>
      <c r="H1159" s="105">
        <v>48453</v>
      </c>
      <c r="K1159" s="16"/>
      <c r="L1159" s="16"/>
      <c r="M1159" s="16"/>
      <c r="N1159" s="16"/>
    </row>
    <row r="1160" spans="2:14" ht="15.75">
      <c r="B1160" s="176"/>
      <c r="C1160" s="104" t="s">
        <v>112</v>
      </c>
      <c r="D1160" s="104" t="s">
        <v>6</v>
      </c>
      <c r="E1160" s="104">
        <v>5</v>
      </c>
      <c r="F1160" s="104">
        <v>62359</v>
      </c>
      <c r="G1160" s="104"/>
      <c r="H1160" s="105"/>
      <c r="K1160" s="16"/>
      <c r="L1160" s="16"/>
      <c r="M1160" s="16"/>
      <c r="N1160" s="16"/>
    </row>
    <row r="1161" spans="2:14" ht="15.75">
      <c r="B1161" s="174" t="s">
        <v>39</v>
      </c>
      <c r="C1161" s="97" t="s">
        <v>11</v>
      </c>
      <c r="D1161" s="97" t="s">
        <v>6</v>
      </c>
      <c r="E1161" s="97"/>
      <c r="F1161" s="97"/>
      <c r="G1161" s="97">
        <v>2</v>
      </c>
      <c r="H1161" s="100">
        <v>34585</v>
      </c>
      <c r="K1161" s="16"/>
      <c r="L1161" s="16"/>
      <c r="M1161" s="16"/>
      <c r="N1161" s="16"/>
    </row>
    <row r="1162" spans="2:14" ht="15.75">
      <c r="B1162" s="174"/>
      <c r="C1162" s="97" t="s">
        <v>116</v>
      </c>
      <c r="D1162" s="97" t="s">
        <v>6</v>
      </c>
      <c r="E1162" s="97"/>
      <c r="F1162" s="97"/>
      <c r="G1162" s="97">
        <v>1</v>
      </c>
      <c r="H1162" s="100">
        <v>6617</v>
      </c>
      <c r="K1162" s="16"/>
      <c r="L1162" s="16"/>
      <c r="M1162" s="16"/>
      <c r="N1162" s="16"/>
    </row>
    <row r="1163" spans="2:14" ht="15.75">
      <c r="B1163" s="174"/>
      <c r="C1163" s="97" t="s">
        <v>30</v>
      </c>
      <c r="D1163" s="97" t="s">
        <v>6</v>
      </c>
      <c r="E1163" s="97">
        <v>1</v>
      </c>
      <c r="F1163" s="97">
        <v>14890</v>
      </c>
      <c r="G1163" s="97"/>
      <c r="H1163" s="100"/>
      <c r="K1163" s="16"/>
      <c r="L1163" s="16"/>
      <c r="M1163" s="16"/>
      <c r="N1163" s="16"/>
    </row>
    <row r="1164" spans="2:14" ht="15.75">
      <c r="B1164" s="174"/>
      <c r="C1164" s="97" t="s">
        <v>12</v>
      </c>
      <c r="D1164" s="97" t="s">
        <v>6</v>
      </c>
      <c r="E1164" s="97"/>
      <c r="F1164" s="97"/>
      <c r="G1164" s="97">
        <v>2</v>
      </c>
      <c r="H1164" s="100">
        <v>25599</v>
      </c>
      <c r="K1164" s="16"/>
      <c r="L1164" s="16"/>
      <c r="M1164" s="16"/>
      <c r="N1164" s="16"/>
    </row>
    <row r="1165" spans="2:14" ht="15.75">
      <c r="B1165" s="174"/>
      <c r="C1165" s="97" t="s">
        <v>34</v>
      </c>
      <c r="D1165" s="97" t="s">
        <v>6</v>
      </c>
      <c r="E1165" s="97"/>
      <c r="F1165" s="97"/>
      <c r="G1165" s="97">
        <v>1</v>
      </c>
      <c r="H1165" s="100">
        <v>4261</v>
      </c>
      <c r="K1165" s="16"/>
      <c r="L1165" s="16"/>
      <c r="M1165" s="16"/>
      <c r="N1165" s="16"/>
    </row>
    <row r="1166" spans="2:14" ht="15.75">
      <c r="B1166" s="174"/>
      <c r="C1166" s="97" t="s">
        <v>185</v>
      </c>
      <c r="D1166" s="97" t="s">
        <v>89</v>
      </c>
      <c r="E1166" s="97">
        <v>1</v>
      </c>
      <c r="F1166" s="97">
        <v>13322</v>
      </c>
      <c r="G1166" s="97"/>
      <c r="H1166" s="100"/>
      <c r="K1166" s="16"/>
      <c r="L1166" s="16"/>
      <c r="M1166" s="16"/>
      <c r="N1166" s="16"/>
    </row>
    <row r="1167" spans="2:14" ht="15.75">
      <c r="B1167" s="174"/>
      <c r="C1167" s="97" t="s">
        <v>108</v>
      </c>
      <c r="D1167" s="97" t="s">
        <v>6</v>
      </c>
      <c r="E1167" s="97"/>
      <c r="F1167" s="97"/>
      <c r="G1167" s="97">
        <v>3</v>
      </c>
      <c r="H1167" s="100">
        <v>56982</v>
      </c>
      <c r="K1167" s="16"/>
      <c r="L1167" s="16"/>
      <c r="M1167" s="16"/>
      <c r="N1167" s="16"/>
    </row>
    <row r="1168" spans="2:14" ht="15.75">
      <c r="B1168" s="178" t="s">
        <v>185</v>
      </c>
      <c r="C1168" s="106" t="s">
        <v>14</v>
      </c>
      <c r="D1168" s="106" t="s">
        <v>6</v>
      </c>
      <c r="E1168" s="106">
        <v>2</v>
      </c>
      <c r="F1168" s="106">
        <v>75670</v>
      </c>
      <c r="G1168" s="106"/>
      <c r="H1168" s="107"/>
      <c r="K1168" s="16"/>
      <c r="L1168" s="16"/>
      <c r="M1168" s="16"/>
      <c r="N1168" s="16"/>
    </row>
    <row r="1169" spans="2:14" ht="15.75">
      <c r="B1169" s="178"/>
      <c r="C1169" s="106" t="s">
        <v>15</v>
      </c>
      <c r="D1169" s="106" t="s">
        <v>6</v>
      </c>
      <c r="E1169" s="106">
        <v>2</v>
      </c>
      <c r="F1169" s="106">
        <v>6456</v>
      </c>
      <c r="G1169" s="106">
        <v>2</v>
      </c>
      <c r="H1169" s="107">
        <v>13381</v>
      </c>
      <c r="K1169" s="16"/>
      <c r="L1169" s="16"/>
      <c r="M1169" s="16"/>
      <c r="N1169" s="16"/>
    </row>
    <row r="1170" spans="2:14" ht="15.75">
      <c r="B1170" s="178"/>
      <c r="C1170" s="106" t="s">
        <v>18</v>
      </c>
      <c r="D1170" s="106" t="s">
        <v>6</v>
      </c>
      <c r="E1170" s="106">
        <v>1</v>
      </c>
      <c r="F1170" s="106">
        <v>3637</v>
      </c>
      <c r="G1170" s="106">
        <v>2</v>
      </c>
      <c r="H1170" s="107">
        <v>11481</v>
      </c>
      <c r="K1170" s="16"/>
      <c r="L1170" s="16"/>
      <c r="M1170" s="16"/>
      <c r="N1170" s="16"/>
    </row>
    <row r="1171" spans="2:14" ht="15.75">
      <c r="B1171" s="178"/>
      <c r="C1171" s="106" t="s">
        <v>63</v>
      </c>
      <c r="D1171" s="106" t="s">
        <v>6</v>
      </c>
      <c r="E1171" s="106"/>
      <c r="F1171" s="106"/>
      <c r="G1171" s="106">
        <v>1</v>
      </c>
      <c r="H1171" s="107">
        <v>13467</v>
      </c>
      <c r="K1171" s="16"/>
      <c r="L1171" s="16"/>
      <c r="M1171" s="16"/>
      <c r="N1171" s="16"/>
    </row>
    <row r="1172" spans="2:14" ht="15.75">
      <c r="B1172" s="178"/>
      <c r="C1172" s="179" t="s">
        <v>5</v>
      </c>
      <c r="D1172" s="106" t="s">
        <v>6</v>
      </c>
      <c r="E1172" s="106">
        <v>2</v>
      </c>
      <c r="F1172" s="106">
        <v>67784</v>
      </c>
      <c r="G1172" s="106">
        <v>2</v>
      </c>
      <c r="H1172" s="107">
        <v>59512</v>
      </c>
      <c r="K1172" s="16"/>
      <c r="L1172" s="16"/>
      <c r="M1172" s="16"/>
      <c r="N1172" s="16"/>
    </row>
    <row r="1173" spans="2:14" ht="15.75">
      <c r="B1173" s="178"/>
      <c r="C1173" s="179"/>
      <c r="D1173" s="106" t="s">
        <v>89</v>
      </c>
      <c r="E1173" s="106">
        <v>2</v>
      </c>
      <c r="F1173" s="106">
        <v>121000</v>
      </c>
      <c r="G1173" s="106">
        <v>1</v>
      </c>
      <c r="H1173" s="107">
        <v>1026</v>
      </c>
      <c r="K1173" s="16"/>
      <c r="L1173" s="16"/>
      <c r="M1173" s="16"/>
      <c r="N1173" s="16"/>
    </row>
    <row r="1174" spans="2:14" ht="15.75">
      <c r="B1174" s="178"/>
      <c r="C1174" s="106" t="s">
        <v>44</v>
      </c>
      <c r="D1174" s="106" t="s">
        <v>89</v>
      </c>
      <c r="E1174" s="106"/>
      <c r="F1174" s="106"/>
      <c r="G1174" s="106">
        <v>1</v>
      </c>
      <c r="H1174" s="107">
        <v>11735</v>
      </c>
      <c r="K1174" s="16"/>
      <c r="L1174" s="16"/>
      <c r="M1174" s="16"/>
      <c r="N1174" s="16"/>
    </row>
    <row r="1175" spans="2:14" ht="15.75">
      <c r="B1175" s="178"/>
      <c r="C1175" s="106" t="s">
        <v>24</v>
      </c>
      <c r="D1175" s="106" t="s">
        <v>6</v>
      </c>
      <c r="E1175" s="106">
        <v>1</v>
      </c>
      <c r="F1175" s="106">
        <v>5339</v>
      </c>
      <c r="G1175" s="106"/>
      <c r="H1175" s="107"/>
      <c r="K1175" s="16"/>
      <c r="L1175" s="16"/>
      <c r="M1175" s="16"/>
      <c r="N1175" s="16"/>
    </row>
    <row r="1176" spans="2:14" ht="15.75">
      <c r="B1176" s="178"/>
      <c r="C1176" s="106" t="s">
        <v>25</v>
      </c>
      <c r="D1176" s="106" t="s">
        <v>6</v>
      </c>
      <c r="E1176" s="106">
        <v>4</v>
      </c>
      <c r="F1176" s="106">
        <v>9961</v>
      </c>
      <c r="G1176" s="106">
        <v>4</v>
      </c>
      <c r="H1176" s="107">
        <v>16567</v>
      </c>
      <c r="K1176" s="16"/>
      <c r="L1176" s="16"/>
      <c r="M1176" s="16"/>
      <c r="N1176" s="16"/>
    </row>
    <row r="1177" spans="2:14" ht="15.75">
      <c r="B1177" s="178"/>
      <c r="C1177" s="106" t="s">
        <v>58</v>
      </c>
      <c r="D1177" s="106" t="s">
        <v>89</v>
      </c>
      <c r="E1177" s="106"/>
      <c r="F1177" s="106"/>
      <c r="G1177" s="106">
        <v>1</v>
      </c>
      <c r="H1177" s="107">
        <v>3417</v>
      </c>
      <c r="J1177" s="16"/>
      <c r="K1177" s="16"/>
      <c r="L1177" s="16"/>
      <c r="M1177" s="16"/>
      <c r="N1177" s="16"/>
    </row>
    <row r="1178" spans="2:14" ht="15.75">
      <c r="B1178" s="178"/>
      <c r="C1178" s="106" t="s">
        <v>33</v>
      </c>
      <c r="D1178" s="106" t="s">
        <v>6</v>
      </c>
      <c r="E1178" s="106">
        <v>1</v>
      </c>
      <c r="F1178" s="106">
        <v>3249</v>
      </c>
      <c r="G1178" s="106"/>
      <c r="H1178" s="107"/>
      <c r="J1178" s="16"/>
      <c r="K1178" s="16"/>
      <c r="L1178" s="16"/>
      <c r="M1178" s="16"/>
      <c r="N1178" s="16"/>
    </row>
    <row r="1179" spans="2:14" ht="15.75">
      <c r="B1179" s="178"/>
      <c r="C1179" s="106" t="s">
        <v>107</v>
      </c>
      <c r="D1179" s="106" t="s">
        <v>6</v>
      </c>
      <c r="E1179" s="106"/>
      <c r="F1179" s="106"/>
      <c r="G1179" s="106">
        <v>1</v>
      </c>
      <c r="H1179" s="107">
        <v>6052</v>
      </c>
      <c r="J1179" s="16"/>
      <c r="K1179" s="16"/>
      <c r="L1179" s="16"/>
      <c r="M1179" s="16"/>
      <c r="N1179" s="16"/>
    </row>
    <row r="1180" spans="2:14" ht="15.75">
      <c r="B1180" s="178"/>
      <c r="C1180" s="179" t="s">
        <v>34</v>
      </c>
      <c r="D1180" s="106" t="s">
        <v>6</v>
      </c>
      <c r="E1180" s="106">
        <v>3</v>
      </c>
      <c r="F1180" s="106">
        <v>10572</v>
      </c>
      <c r="G1180" s="106"/>
      <c r="H1180" s="107"/>
      <c r="J1180" s="16"/>
      <c r="K1180" s="16"/>
      <c r="L1180" s="16"/>
      <c r="M1180" s="16"/>
      <c r="N1180" s="16"/>
    </row>
    <row r="1181" spans="2:14" ht="15.75">
      <c r="B1181" s="178"/>
      <c r="C1181" s="179"/>
      <c r="D1181" s="106" t="s">
        <v>89</v>
      </c>
      <c r="E1181" s="106"/>
      <c r="F1181" s="106"/>
      <c r="G1181" s="106">
        <v>1</v>
      </c>
      <c r="H1181" s="107">
        <v>5339</v>
      </c>
      <c r="J1181" s="16"/>
      <c r="K1181" s="16"/>
      <c r="L1181" s="16"/>
      <c r="M1181" s="16"/>
      <c r="N1181" s="16"/>
    </row>
    <row r="1182" spans="2:14" ht="15.75">
      <c r="B1182" s="178"/>
      <c r="C1182" s="106" t="s">
        <v>39</v>
      </c>
      <c r="D1182" s="106" t="s">
        <v>6</v>
      </c>
      <c r="E1182" s="106">
        <v>3</v>
      </c>
      <c r="F1182" s="106">
        <v>140804</v>
      </c>
      <c r="G1182" s="106"/>
      <c r="H1182" s="107"/>
      <c r="J1182" s="16"/>
      <c r="K1182" s="16"/>
      <c r="L1182" s="16"/>
      <c r="M1182" s="16"/>
      <c r="N1182" s="16"/>
    </row>
    <row r="1183" spans="2:14" ht="15.75">
      <c r="B1183" s="178"/>
      <c r="C1183" s="106" t="s">
        <v>185</v>
      </c>
      <c r="D1183" s="106" t="s">
        <v>6</v>
      </c>
      <c r="E1183" s="106">
        <v>2</v>
      </c>
      <c r="F1183" s="106">
        <v>9560</v>
      </c>
      <c r="G1183" s="106"/>
      <c r="H1183" s="107"/>
      <c r="J1183" s="16"/>
      <c r="K1183" s="16"/>
      <c r="L1183" s="16"/>
      <c r="M1183" s="16"/>
      <c r="N1183" s="16"/>
    </row>
    <row r="1184" spans="2:14" ht="15.75">
      <c r="B1184" s="178"/>
      <c r="C1184" s="181" t="s">
        <v>36</v>
      </c>
      <c r="D1184" s="106" t="s">
        <v>89</v>
      </c>
      <c r="E1184" s="106">
        <v>1</v>
      </c>
      <c r="F1184" s="106">
        <v>5132</v>
      </c>
      <c r="G1184" s="106"/>
      <c r="H1184" s="107"/>
      <c r="J1184" s="16"/>
      <c r="K1184" s="16"/>
      <c r="L1184" s="16"/>
      <c r="M1184" s="16"/>
      <c r="N1184" s="16"/>
    </row>
    <row r="1185" spans="2:14" ht="15.75">
      <c r="B1185" s="178"/>
      <c r="C1185" s="181"/>
      <c r="D1185" s="106" t="s">
        <v>6</v>
      </c>
      <c r="E1185" s="106"/>
      <c r="F1185" s="106"/>
      <c r="G1185" s="106">
        <v>1</v>
      </c>
      <c r="H1185" s="107">
        <v>20732</v>
      </c>
      <c r="J1185" s="16"/>
      <c r="K1185" s="16"/>
      <c r="L1185" s="16"/>
      <c r="M1185" s="16"/>
      <c r="N1185" s="16"/>
    </row>
    <row r="1186" spans="2:14" ht="15.75">
      <c r="B1186" s="178"/>
      <c r="C1186" s="106" t="s">
        <v>52</v>
      </c>
      <c r="D1186" s="106" t="s">
        <v>6</v>
      </c>
      <c r="E1186" s="106"/>
      <c r="F1186" s="106"/>
      <c r="G1186" s="106">
        <v>1</v>
      </c>
      <c r="H1186" s="107">
        <v>3254</v>
      </c>
      <c r="J1186" s="16"/>
      <c r="K1186" s="16"/>
      <c r="L1186" s="16"/>
      <c r="M1186" s="16"/>
      <c r="N1186" s="16"/>
    </row>
    <row r="1187" spans="2:14" ht="15.75">
      <c r="B1187" s="178"/>
      <c r="C1187" s="106" t="s">
        <v>53</v>
      </c>
      <c r="D1187" s="106" t="s">
        <v>6</v>
      </c>
      <c r="E1187" s="106">
        <v>2</v>
      </c>
      <c r="F1187" s="106">
        <v>5212</v>
      </c>
      <c r="G1187" s="106">
        <v>2</v>
      </c>
      <c r="H1187" s="107">
        <v>9305</v>
      </c>
      <c r="J1187" s="16"/>
      <c r="K1187" s="16"/>
      <c r="L1187" s="16"/>
      <c r="M1187" s="16"/>
      <c r="N1187" s="16"/>
    </row>
    <row r="1188" spans="2:14" ht="15.75">
      <c r="B1188" s="178"/>
      <c r="C1188" s="106" t="s">
        <v>38</v>
      </c>
      <c r="D1188" s="106" t="s">
        <v>6</v>
      </c>
      <c r="E1188" s="106"/>
      <c r="F1188" s="106"/>
      <c r="G1188" s="106">
        <v>2</v>
      </c>
      <c r="H1188" s="107">
        <v>16471</v>
      </c>
      <c r="J1188" s="16"/>
      <c r="K1188" s="16"/>
      <c r="L1188" s="16"/>
      <c r="M1188" s="16"/>
      <c r="N1188" s="16"/>
    </row>
    <row r="1189" spans="2:14" ht="15.75">
      <c r="B1189" s="178"/>
      <c r="C1189" s="106" t="s">
        <v>112</v>
      </c>
      <c r="D1189" s="106" t="s">
        <v>6</v>
      </c>
      <c r="E1189" s="106">
        <v>1</v>
      </c>
      <c r="F1189" s="106">
        <v>2391</v>
      </c>
      <c r="G1189" s="106"/>
      <c r="H1189" s="107"/>
      <c r="J1189" s="16"/>
      <c r="K1189" s="16"/>
      <c r="L1189" s="16"/>
      <c r="M1189" s="16"/>
      <c r="N1189" s="16"/>
    </row>
    <row r="1190" spans="2:14" ht="15.75">
      <c r="B1190" s="110" t="s">
        <v>35</v>
      </c>
      <c r="C1190" s="104" t="s">
        <v>34</v>
      </c>
      <c r="D1190" s="104" t="s">
        <v>6</v>
      </c>
      <c r="E1190" s="104">
        <v>1</v>
      </c>
      <c r="F1190" s="104">
        <v>4550</v>
      </c>
      <c r="G1190" s="104"/>
      <c r="H1190" s="105"/>
      <c r="K1190" s="16"/>
      <c r="L1190" s="16"/>
      <c r="M1190" s="16"/>
      <c r="N1190" s="16"/>
    </row>
    <row r="1191" spans="2:14" ht="15.75">
      <c r="B1191" s="174" t="s">
        <v>36</v>
      </c>
      <c r="C1191" s="97" t="s">
        <v>90</v>
      </c>
      <c r="D1191" s="97" t="s">
        <v>6</v>
      </c>
      <c r="E1191" s="97"/>
      <c r="F1191" s="97"/>
      <c r="G1191" s="97">
        <v>1</v>
      </c>
      <c r="H1191" s="100">
        <v>4095</v>
      </c>
      <c r="K1191" s="16"/>
      <c r="L1191" s="16"/>
      <c r="M1191" s="16"/>
      <c r="N1191" s="16"/>
    </row>
    <row r="1192" spans="2:14" ht="15.75">
      <c r="B1192" s="174"/>
      <c r="C1192" s="180" t="s">
        <v>40</v>
      </c>
      <c r="D1192" s="97" t="s">
        <v>6</v>
      </c>
      <c r="E1192" s="97"/>
      <c r="F1192" s="97"/>
      <c r="G1192" s="97">
        <v>4</v>
      </c>
      <c r="H1192" s="100">
        <v>79382</v>
      </c>
      <c r="K1192" s="16"/>
      <c r="L1192" s="16"/>
      <c r="M1192" s="16"/>
      <c r="N1192" s="16"/>
    </row>
    <row r="1193" spans="2:14" ht="15.75">
      <c r="B1193" s="174"/>
      <c r="C1193" s="180"/>
      <c r="D1193" s="97" t="s">
        <v>89</v>
      </c>
      <c r="E1193" s="97"/>
      <c r="F1193" s="97"/>
      <c r="G1193" s="97">
        <v>1</v>
      </c>
      <c r="H1193" s="100">
        <v>21230</v>
      </c>
      <c r="K1193" s="16"/>
      <c r="L1193" s="16"/>
      <c r="M1193" s="16"/>
      <c r="N1193" s="16"/>
    </row>
    <row r="1194" spans="2:14" ht="15.75">
      <c r="B1194" s="174"/>
      <c r="C1194" s="97" t="s">
        <v>98</v>
      </c>
      <c r="D1194" s="97" t="s">
        <v>6</v>
      </c>
      <c r="E1194" s="97"/>
      <c r="F1194" s="97"/>
      <c r="G1194" s="97">
        <v>1</v>
      </c>
      <c r="H1194" s="100">
        <v>12721</v>
      </c>
      <c r="K1194" s="16"/>
      <c r="L1194" s="16"/>
      <c r="M1194" s="16"/>
      <c r="N1194" s="16"/>
    </row>
    <row r="1195" spans="2:14" ht="15.75">
      <c r="B1195" s="174"/>
      <c r="C1195" s="97" t="s">
        <v>18</v>
      </c>
      <c r="D1195" s="97" t="s">
        <v>89</v>
      </c>
      <c r="E1195" s="97">
        <v>2</v>
      </c>
      <c r="F1195" s="97">
        <v>75134</v>
      </c>
      <c r="G1195" s="97"/>
      <c r="H1195" s="100"/>
      <c r="K1195" s="16"/>
      <c r="L1195" s="16"/>
      <c r="M1195" s="16"/>
      <c r="N1195" s="16"/>
    </row>
    <row r="1196" spans="2:14" ht="15.75">
      <c r="B1196" s="174"/>
      <c r="C1196" s="97" t="s">
        <v>8</v>
      </c>
      <c r="D1196" s="97" t="s">
        <v>89</v>
      </c>
      <c r="E1196" s="97"/>
      <c r="F1196" s="97"/>
      <c r="G1196" s="97">
        <v>2</v>
      </c>
      <c r="H1196" s="100">
        <v>42017</v>
      </c>
      <c r="K1196" s="16"/>
      <c r="L1196" s="16"/>
      <c r="M1196" s="16"/>
      <c r="N1196" s="16"/>
    </row>
    <row r="1197" spans="2:14" ht="15.75">
      <c r="B1197" s="174"/>
      <c r="C1197" s="97" t="s">
        <v>43</v>
      </c>
      <c r="D1197" s="97" t="s">
        <v>89</v>
      </c>
      <c r="E1197" s="97">
        <v>38</v>
      </c>
      <c r="F1197" s="97">
        <v>228152</v>
      </c>
      <c r="G1197" s="97">
        <v>42</v>
      </c>
      <c r="H1197" s="100">
        <v>252168</v>
      </c>
      <c r="K1197" s="16"/>
      <c r="L1197" s="16"/>
      <c r="M1197" s="16"/>
      <c r="N1197" s="16"/>
    </row>
    <row r="1198" spans="2:14" ht="15.75">
      <c r="B1198" s="174"/>
      <c r="C1198" s="97" t="s">
        <v>44</v>
      </c>
      <c r="D1198" s="97" t="s">
        <v>6</v>
      </c>
      <c r="E1198" s="97"/>
      <c r="F1198" s="97"/>
      <c r="G1198" s="97">
        <v>3</v>
      </c>
      <c r="H1198" s="100">
        <v>50583</v>
      </c>
      <c r="K1198" s="16"/>
      <c r="L1198" s="16"/>
      <c r="M1198" s="16"/>
      <c r="N1198" s="16"/>
    </row>
    <row r="1199" spans="2:14" ht="15.75">
      <c r="B1199" s="174"/>
      <c r="C1199" s="180" t="s">
        <v>9</v>
      </c>
      <c r="D1199" s="97" t="s">
        <v>6</v>
      </c>
      <c r="E1199" s="97"/>
      <c r="F1199" s="97"/>
      <c r="G1199" s="97">
        <v>3</v>
      </c>
      <c r="H1199" s="100">
        <v>37671</v>
      </c>
      <c r="K1199" s="16"/>
      <c r="L1199" s="16"/>
      <c r="M1199" s="16"/>
      <c r="N1199" s="16"/>
    </row>
    <row r="1200" spans="2:14" ht="15.75">
      <c r="B1200" s="174"/>
      <c r="C1200" s="180"/>
      <c r="D1200" s="97" t="s">
        <v>89</v>
      </c>
      <c r="E1200" s="97">
        <v>28</v>
      </c>
      <c r="F1200" s="97">
        <v>912059</v>
      </c>
      <c r="G1200" s="97">
        <v>13</v>
      </c>
      <c r="H1200" s="100">
        <v>215218</v>
      </c>
      <c r="K1200" s="16"/>
      <c r="L1200" s="16"/>
      <c r="M1200" s="16"/>
      <c r="N1200" s="16"/>
    </row>
    <row r="1201" spans="2:14" ht="15.75">
      <c r="B1201" s="174"/>
      <c r="C1201" s="180" t="s">
        <v>10</v>
      </c>
      <c r="D1201" s="97" t="s">
        <v>89</v>
      </c>
      <c r="E1201" s="97">
        <v>5</v>
      </c>
      <c r="F1201" s="97">
        <v>193507</v>
      </c>
      <c r="G1201" s="97"/>
      <c r="H1201" s="100"/>
      <c r="K1201" s="16"/>
      <c r="L1201" s="16"/>
      <c r="M1201" s="16"/>
      <c r="N1201" s="16"/>
    </row>
    <row r="1202" spans="2:14" ht="15.75">
      <c r="B1202" s="174"/>
      <c r="C1202" s="180"/>
      <c r="D1202" s="97" t="s">
        <v>6</v>
      </c>
      <c r="E1202" s="97"/>
      <c r="F1202" s="97"/>
      <c r="G1202" s="97">
        <v>1</v>
      </c>
      <c r="H1202" s="100">
        <v>6361</v>
      </c>
      <c r="K1202" s="16"/>
      <c r="L1202" s="16"/>
      <c r="M1202" s="16"/>
      <c r="N1202" s="16"/>
    </row>
    <row r="1203" spans="2:14" ht="15.75">
      <c r="B1203" s="174"/>
      <c r="C1203" s="180" t="s">
        <v>11</v>
      </c>
      <c r="D1203" s="97" t="s">
        <v>6</v>
      </c>
      <c r="E1203" s="97"/>
      <c r="F1203" s="97"/>
      <c r="G1203" s="97">
        <v>21</v>
      </c>
      <c r="H1203" s="100">
        <v>385312</v>
      </c>
      <c r="K1203" s="16"/>
      <c r="L1203" s="16"/>
      <c r="M1203" s="16"/>
      <c r="N1203" s="16"/>
    </row>
    <row r="1204" spans="2:14" ht="15.75">
      <c r="B1204" s="174"/>
      <c r="C1204" s="180"/>
      <c r="D1204" s="97" t="s">
        <v>89</v>
      </c>
      <c r="E1204" s="97">
        <v>5</v>
      </c>
      <c r="F1204" s="97">
        <v>219276</v>
      </c>
      <c r="G1204" s="97">
        <v>4</v>
      </c>
      <c r="H1204" s="100">
        <v>29978</v>
      </c>
      <c r="K1204" s="16"/>
      <c r="L1204" s="16"/>
      <c r="M1204" s="16"/>
      <c r="N1204" s="16"/>
    </row>
    <row r="1205" spans="2:14" ht="15.75">
      <c r="B1205" s="174"/>
      <c r="C1205" s="97" t="s">
        <v>67</v>
      </c>
      <c r="D1205" s="97" t="s">
        <v>6</v>
      </c>
      <c r="E1205" s="97"/>
      <c r="F1205" s="97"/>
      <c r="G1205" s="97">
        <v>2</v>
      </c>
      <c r="H1205" s="100">
        <v>51687</v>
      </c>
      <c r="K1205" s="16"/>
      <c r="L1205" s="16"/>
      <c r="M1205" s="16"/>
      <c r="N1205" s="16"/>
    </row>
    <row r="1206" spans="2:14" ht="15.75">
      <c r="B1206" s="174"/>
      <c r="C1206" s="180" t="s">
        <v>12</v>
      </c>
      <c r="D1206" s="97" t="s">
        <v>6</v>
      </c>
      <c r="E1206" s="97"/>
      <c r="F1206" s="97"/>
      <c r="G1206" s="97">
        <v>23</v>
      </c>
      <c r="H1206" s="100">
        <v>371903</v>
      </c>
      <c r="K1206" s="16"/>
      <c r="L1206" s="16"/>
      <c r="M1206" s="16"/>
      <c r="N1206" s="16"/>
    </row>
    <row r="1207" spans="2:14" ht="15.75">
      <c r="B1207" s="174"/>
      <c r="C1207" s="180"/>
      <c r="D1207" s="97" t="s">
        <v>89</v>
      </c>
      <c r="E1207" s="97">
        <v>4</v>
      </c>
      <c r="F1207" s="97">
        <v>337116</v>
      </c>
      <c r="G1207" s="97">
        <v>4</v>
      </c>
      <c r="H1207" s="100">
        <v>103616</v>
      </c>
      <c r="K1207" s="16"/>
      <c r="L1207" s="16"/>
      <c r="M1207" s="16"/>
      <c r="N1207" s="16"/>
    </row>
    <row r="1208" spans="2:14" ht="15.75">
      <c r="B1208" s="174"/>
      <c r="C1208" s="97" t="s">
        <v>32</v>
      </c>
      <c r="D1208" s="97" t="s">
        <v>89</v>
      </c>
      <c r="E1208" s="97"/>
      <c r="F1208" s="97"/>
      <c r="G1208" s="97">
        <v>1</v>
      </c>
      <c r="H1208" s="100">
        <v>6052</v>
      </c>
      <c r="K1208" s="16"/>
      <c r="L1208" s="16"/>
      <c r="M1208" s="16"/>
      <c r="N1208" s="16"/>
    </row>
    <row r="1209" spans="2:14" ht="15.75">
      <c r="B1209" s="174"/>
      <c r="C1209" s="97" t="s">
        <v>70</v>
      </c>
      <c r="D1209" s="97" t="s">
        <v>89</v>
      </c>
      <c r="E1209" s="97">
        <v>1</v>
      </c>
      <c r="F1209" s="97">
        <v>41077</v>
      </c>
      <c r="G1209" s="97"/>
      <c r="H1209" s="100"/>
      <c r="K1209" s="16"/>
      <c r="L1209" s="16"/>
      <c r="M1209" s="16"/>
      <c r="N1209" s="16"/>
    </row>
    <row r="1210" spans="2:14" ht="15.75">
      <c r="B1210" s="174"/>
      <c r="C1210" s="97" t="s">
        <v>34</v>
      </c>
      <c r="D1210" s="97" t="s">
        <v>89</v>
      </c>
      <c r="E1210" s="97">
        <v>2</v>
      </c>
      <c r="F1210" s="97">
        <v>156634</v>
      </c>
      <c r="G1210" s="97">
        <v>3</v>
      </c>
      <c r="H1210" s="100">
        <v>46214</v>
      </c>
      <c r="K1210" s="16"/>
      <c r="L1210" s="16"/>
      <c r="M1210" s="16"/>
      <c r="N1210" s="16"/>
    </row>
    <row r="1211" spans="2:14" ht="15.75">
      <c r="B1211" s="174"/>
      <c r="C1211" s="97" t="s">
        <v>39</v>
      </c>
      <c r="D1211" s="97" t="s">
        <v>89</v>
      </c>
      <c r="E1211" s="97">
        <v>1</v>
      </c>
      <c r="F1211" s="97">
        <v>21628</v>
      </c>
      <c r="G1211" s="97"/>
      <c r="H1211" s="100"/>
      <c r="K1211" s="16"/>
      <c r="L1211" s="16"/>
      <c r="M1211" s="16"/>
      <c r="N1211" s="16"/>
    </row>
    <row r="1212" spans="2:14" ht="15.75">
      <c r="B1212" s="174"/>
      <c r="C1212" s="97" t="s">
        <v>185</v>
      </c>
      <c r="D1212" s="97" t="s">
        <v>6</v>
      </c>
      <c r="E1212" s="97"/>
      <c r="F1212" s="97"/>
      <c r="G1212" s="97">
        <v>4</v>
      </c>
      <c r="H1212" s="100">
        <v>82928</v>
      </c>
      <c r="K1212" s="16"/>
      <c r="L1212" s="16"/>
      <c r="M1212" s="16"/>
      <c r="N1212" s="16"/>
    </row>
    <row r="1213" spans="2:14" ht="15.75">
      <c r="B1213" s="174"/>
      <c r="C1213" s="97" t="s">
        <v>36</v>
      </c>
      <c r="D1213" s="97" t="s">
        <v>6</v>
      </c>
      <c r="E1213" s="97">
        <v>1</v>
      </c>
      <c r="F1213" s="97">
        <v>3411</v>
      </c>
      <c r="G1213" s="97"/>
      <c r="H1213" s="100"/>
      <c r="K1213" s="16"/>
      <c r="L1213" s="16"/>
      <c r="M1213" s="16"/>
      <c r="N1213" s="16"/>
    </row>
    <row r="1214" spans="2:14" ht="15.75">
      <c r="B1214" s="174"/>
      <c r="C1214" s="97" t="s">
        <v>139</v>
      </c>
      <c r="D1214" s="97" t="s">
        <v>89</v>
      </c>
      <c r="E1214" s="97">
        <v>4</v>
      </c>
      <c r="F1214" s="97">
        <v>100380</v>
      </c>
      <c r="G1214" s="97">
        <v>3</v>
      </c>
      <c r="H1214" s="100">
        <v>43859</v>
      </c>
      <c r="K1214" s="16"/>
      <c r="L1214" s="16"/>
      <c r="M1214" s="16"/>
      <c r="N1214" s="16"/>
    </row>
    <row r="1215" spans="2:14" ht="15.75">
      <c r="B1215" s="174"/>
      <c r="C1215" s="97" t="s">
        <v>186</v>
      </c>
      <c r="D1215" s="97" t="s">
        <v>89</v>
      </c>
      <c r="E1215" s="97"/>
      <c r="F1215" s="97"/>
      <c r="G1215" s="97">
        <v>2</v>
      </c>
      <c r="H1215" s="100">
        <v>28166</v>
      </c>
      <c r="K1215" s="16"/>
      <c r="L1215" s="16"/>
      <c r="M1215" s="16"/>
      <c r="N1215" s="16"/>
    </row>
    <row r="1216" spans="2:14" ht="15.75">
      <c r="B1216" s="174"/>
      <c r="C1216" s="97" t="s">
        <v>108</v>
      </c>
      <c r="D1216" s="97" t="s">
        <v>6</v>
      </c>
      <c r="E1216" s="97"/>
      <c r="F1216" s="97"/>
      <c r="G1216" s="97">
        <v>3</v>
      </c>
      <c r="H1216" s="100">
        <v>56982</v>
      </c>
      <c r="K1216" s="16"/>
      <c r="L1216" s="16"/>
      <c r="M1216" s="16"/>
      <c r="N1216" s="16"/>
    </row>
    <row r="1217" spans="2:14" ht="15.75">
      <c r="B1217" s="174"/>
      <c r="C1217" s="97" t="s">
        <v>38</v>
      </c>
      <c r="D1217" s="97" t="s">
        <v>89</v>
      </c>
      <c r="E1217" s="97"/>
      <c r="F1217" s="97"/>
      <c r="G1217" s="97">
        <v>1</v>
      </c>
      <c r="H1217" s="100">
        <v>2352</v>
      </c>
      <c r="K1217" s="16"/>
      <c r="L1217" s="16"/>
      <c r="M1217" s="16"/>
      <c r="N1217" s="16"/>
    </row>
    <row r="1218" spans="2:14" ht="15.75">
      <c r="B1218" s="178" t="s">
        <v>139</v>
      </c>
      <c r="C1218" s="106" t="s">
        <v>18</v>
      </c>
      <c r="D1218" s="106" t="s">
        <v>6</v>
      </c>
      <c r="E1218" s="106"/>
      <c r="F1218" s="106"/>
      <c r="G1218" s="106">
        <v>2</v>
      </c>
      <c r="H1218" s="107">
        <v>35596</v>
      </c>
      <c r="K1218" s="16"/>
      <c r="L1218" s="16"/>
      <c r="M1218" s="16"/>
      <c r="N1218" s="16"/>
    </row>
    <row r="1219" spans="2:14" ht="15.75">
      <c r="B1219" s="178"/>
      <c r="C1219" s="179" t="s">
        <v>5</v>
      </c>
      <c r="D1219" s="106" t="s">
        <v>6</v>
      </c>
      <c r="E1219" s="106">
        <v>1</v>
      </c>
      <c r="F1219" s="106">
        <v>17077</v>
      </c>
      <c r="G1219" s="106"/>
      <c r="H1219" s="107"/>
      <c r="K1219" s="16"/>
      <c r="L1219" s="16"/>
      <c r="M1219" s="16"/>
      <c r="N1219" s="16"/>
    </row>
    <row r="1220" spans="2:14" ht="15.75">
      <c r="B1220" s="178"/>
      <c r="C1220" s="179"/>
      <c r="D1220" s="106" t="s">
        <v>89</v>
      </c>
      <c r="E1220" s="106">
        <v>9</v>
      </c>
      <c r="F1220" s="106">
        <v>231039</v>
      </c>
      <c r="G1220" s="106"/>
      <c r="H1220" s="107"/>
      <c r="K1220" s="16"/>
      <c r="L1220" s="16"/>
      <c r="M1220" s="16"/>
      <c r="N1220" s="16"/>
    </row>
    <row r="1221" spans="2:14" ht="15.75">
      <c r="B1221" s="178"/>
      <c r="C1221" s="179" t="s">
        <v>36</v>
      </c>
      <c r="D1221" s="106" t="s">
        <v>6</v>
      </c>
      <c r="E1221" s="106">
        <v>6</v>
      </c>
      <c r="F1221" s="106">
        <v>150570</v>
      </c>
      <c r="G1221" s="106">
        <v>5</v>
      </c>
      <c r="H1221" s="107">
        <v>125475</v>
      </c>
      <c r="K1221" s="16"/>
      <c r="L1221" s="16"/>
      <c r="M1221" s="16"/>
      <c r="N1221" s="16"/>
    </row>
    <row r="1222" spans="2:14" ht="15.75">
      <c r="B1222" s="178"/>
      <c r="C1222" s="179"/>
      <c r="D1222" s="106" t="s">
        <v>89</v>
      </c>
      <c r="E1222" s="106">
        <v>2</v>
      </c>
      <c r="F1222" s="106">
        <v>18764</v>
      </c>
      <c r="G1222" s="106"/>
      <c r="H1222" s="107"/>
      <c r="K1222" s="16"/>
      <c r="L1222" s="16"/>
      <c r="M1222" s="16"/>
      <c r="N1222" s="16"/>
    </row>
    <row r="1223" spans="2:14" ht="15.75">
      <c r="B1223" s="178"/>
      <c r="C1223" s="106" t="s">
        <v>51</v>
      </c>
      <c r="D1223" s="106" t="s">
        <v>89</v>
      </c>
      <c r="E1223" s="106"/>
      <c r="F1223" s="106"/>
      <c r="G1223" s="106">
        <v>2</v>
      </c>
      <c r="H1223" s="107">
        <v>19513</v>
      </c>
      <c r="K1223" s="16"/>
      <c r="L1223" s="16"/>
      <c r="M1223" s="16"/>
      <c r="N1223" s="16"/>
    </row>
    <row r="1224" spans="2:14" ht="15.75">
      <c r="B1224" s="178"/>
      <c r="C1224" s="106" t="s">
        <v>109</v>
      </c>
      <c r="D1224" s="106" t="s">
        <v>6</v>
      </c>
      <c r="E1224" s="106">
        <v>1</v>
      </c>
      <c r="F1224" s="106">
        <v>7019</v>
      </c>
      <c r="G1224" s="106"/>
      <c r="H1224" s="107"/>
      <c r="K1224" s="16"/>
      <c r="L1224" s="16"/>
      <c r="M1224" s="16"/>
      <c r="N1224" s="16"/>
    </row>
    <row r="1225" spans="2:14" ht="15.75">
      <c r="B1225" s="176" t="s">
        <v>77</v>
      </c>
      <c r="C1225" s="104" t="s">
        <v>17</v>
      </c>
      <c r="D1225" s="104" t="s">
        <v>89</v>
      </c>
      <c r="E1225" s="104">
        <v>1</v>
      </c>
      <c r="F1225" s="104">
        <v>28994</v>
      </c>
      <c r="G1225" s="104"/>
      <c r="H1225" s="105"/>
      <c r="K1225" s="16"/>
      <c r="L1225" s="16"/>
      <c r="M1225" s="16"/>
      <c r="N1225" s="16"/>
    </row>
    <row r="1226" spans="2:14" ht="15.75">
      <c r="B1226" s="176"/>
      <c r="C1226" s="104" t="s">
        <v>18</v>
      </c>
      <c r="D1226" s="104" t="s">
        <v>6</v>
      </c>
      <c r="E1226" s="104"/>
      <c r="F1226" s="104"/>
      <c r="G1226" s="104">
        <v>1</v>
      </c>
      <c r="H1226" s="105">
        <v>19990</v>
      </c>
      <c r="K1226" s="16"/>
      <c r="L1226" s="16"/>
      <c r="M1226" s="16"/>
      <c r="N1226" s="16"/>
    </row>
    <row r="1227" spans="2:14" ht="15.75">
      <c r="B1227" s="176"/>
      <c r="C1227" s="104" t="s">
        <v>19</v>
      </c>
      <c r="D1227" s="104" t="s">
        <v>6</v>
      </c>
      <c r="E1227" s="104">
        <v>1</v>
      </c>
      <c r="F1227" s="104">
        <v>6340</v>
      </c>
      <c r="G1227" s="104"/>
      <c r="H1227" s="105"/>
      <c r="K1227" s="16"/>
      <c r="L1227" s="16"/>
      <c r="M1227" s="16"/>
      <c r="N1227" s="16"/>
    </row>
    <row r="1228" spans="2:14" ht="15.75">
      <c r="B1228" s="176"/>
      <c r="C1228" s="104" t="s">
        <v>5</v>
      </c>
      <c r="D1228" s="104" t="s">
        <v>6</v>
      </c>
      <c r="E1228" s="104">
        <v>1</v>
      </c>
      <c r="F1228" s="104">
        <v>19458</v>
      </c>
      <c r="G1228" s="104">
        <v>1</v>
      </c>
      <c r="H1228" s="105">
        <v>19458</v>
      </c>
      <c r="K1228" s="16"/>
      <c r="L1228" s="16"/>
      <c r="M1228" s="16"/>
      <c r="N1228" s="16"/>
    </row>
    <row r="1229" spans="2:14" ht="15.75">
      <c r="B1229" s="176"/>
      <c r="C1229" s="104" t="s">
        <v>48</v>
      </c>
      <c r="D1229" s="104" t="s">
        <v>6</v>
      </c>
      <c r="E1229" s="104">
        <v>1</v>
      </c>
      <c r="F1229" s="104">
        <v>17077</v>
      </c>
      <c r="G1229" s="104"/>
      <c r="H1229" s="105"/>
      <c r="K1229" s="16"/>
      <c r="L1229" s="16"/>
      <c r="M1229" s="16"/>
      <c r="N1229" s="16"/>
    </row>
    <row r="1230" spans="2:14" ht="15.75">
      <c r="B1230" s="176"/>
      <c r="C1230" s="104" t="s">
        <v>64</v>
      </c>
      <c r="D1230" s="104" t="s">
        <v>89</v>
      </c>
      <c r="E1230" s="104"/>
      <c r="F1230" s="104"/>
      <c r="G1230" s="104">
        <v>1</v>
      </c>
      <c r="H1230" s="105">
        <v>12325</v>
      </c>
      <c r="K1230" s="16"/>
      <c r="L1230" s="16"/>
      <c r="M1230" s="16"/>
      <c r="N1230" s="16"/>
    </row>
    <row r="1231" spans="2:14" ht="15.75">
      <c r="B1231" s="176"/>
      <c r="C1231" s="104" t="s">
        <v>34</v>
      </c>
      <c r="D1231" s="104" t="s">
        <v>6</v>
      </c>
      <c r="E1231" s="104">
        <v>1</v>
      </c>
      <c r="F1231" s="104">
        <v>19282</v>
      </c>
      <c r="G1231" s="104"/>
      <c r="H1231" s="105"/>
      <c r="K1231" s="16"/>
      <c r="L1231" s="16"/>
      <c r="M1231" s="16"/>
      <c r="N1231" s="16"/>
    </row>
    <row r="1232" spans="2:14" ht="15.75">
      <c r="B1232" s="108" t="s">
        <v>113</v>
      </c>
      <c r="C1232" s="97" t="s">
        <v>7</v>
      </c>
      <c r="D1232" s="97" t="s">
        <v>6</v>
      </c>
      <c r="E1232" s="97"/>
      <c r="F1232" s="97"/>
      <c r="G1232" s="97">
        <v>1</v>
      </c>
      <c r="H1232" s="100">
        <v>4260</v>
      </c>
      <c r="K1232" s="16"/>
      <c r="L1232" s="16"/>
      <c r="M1232" s="16"/>
      <c r="N1232" s="16"/>
    </row>
    <row r="1233" spans="2:14" ht="15.75">
      <c r="B1233" s="178" t="s">
        <v>52</v>
      </c>
      <c r="C1233" s="106" t="s">
        <v>12</v>
      </c>
      <c r="D1233" s="106" t="s">
        <v>6</v>
      </c>
      <c r="E1233" s="106"/>
      <c r="F1233" s="106"/>
      <c r="G1233" s="106">
        <v>1</v>
      </c>
      <c r="H1233" s="107">
        <v>13429</v>
      </c>
      <c r="K1233" s="16"/>
      <c r="L1233" s="16"/>
      <c r="M1233" s="16"/>
      <c r="N1233" s="16"/>
    </row>
    <row r="1234" spans="2:14" ht="15.75">
      <c r="B1234" s="178"/>
      <c r="C1234" s="106" t="s">
        <v>34</v>
      </c>
      <c r="D1234" s="106" t="s">
        <v>6</v>
      </c>
      <c r="E1234" s="106"/>
      <c r="F1234" s="106"/>
      <c r="G1234" s="106">
        <v>1</v>
      </c>
      <c r="H1234" s="107">
        <v>3032</v>
      </c>
      <c r="K1234" s="16"/>
      <c r="L1234" s="16"/>
      <c r="M1234" s="16"/>
      <c r="N1234" s="16"/>
    </row>
    <row r="1235" spans="2:14" ht="15.75">
      <c r="B1235" s="110" t="s">
        <v>37</v>
      </c>
      <c r="C1235" s="104" t="s">
        <v>70</v>
      </c>
      <c r="D1235" s="104" t="s">
        <v>6</v>
      </c>
      <c r="E1235" s="104"/>
      <c r="F1235" s="104"/>
      <c r="G1235" s="104">
        <v>1</v>
      </c>
      <c r="H1235" s="105">
        <v>2648</v>
      </c>
      <c r="K1235" s="16"/>
      <c r="L1235" s="16"/>
      <c r="M1235" s="16"/>
      <c r="N1235" s="16"/>
    </row>
    <row r="1236" spans="2:14" ht="15.75">
      <c r="B1236" s="174" t="s">
        <v>53</v>
      </c>
      <c r="C1236" s="97" t="s">
        <v>15</v>
      </c>
      <c r="D1236" s="97" t="s">
        <v>6</v>
      </c>
      <c r="E1236" s="97">
        <v>4</v>
      </c>
      <c r="F1236" s="97">
        <v>6118</v>
      </c>
      <c r="G1236" s="97">
        <v>2</v>
      </c>
      <c r="H1236" s="100">
        <v>31522</v>
      </c>
      <c r="K1236" s="16"/>
      <c r="L1236" s="16"/>
      <c r="M1236" s="16"/>
      <c r="N1236" s="16"/>
    </row>
    <row r="1237" spans="2:14" ht="15.75">
      <c r="B1237" s="174"/>
      <c r="C1237" s="97" t="s">
        <v>18</v>
      </c>
      <c r="D1237" s="97" t="s">
        <v>6</v>
      </c>
      <c r="E1237" s="97"/>
      <c r="F1237" s="97"/>
      <c r="G1237" s="97">
        <v>2</v>
      </c>
      <c r="H1237" s="100">
        <v>30920</v>
      </c>
      <c r="K1237" s="16"/>
      <c r="L1237" s="16"/>
      <c r="M1237" s="16"/>
      <c r="N1237" s="16"/>
    </row>
    <row r="1238" spans="2:14" ht="15.75">
      <c r="B1238" s="174"/>
      <c r="C1238" s="97" t="s">
        <v>68</v>
      </c>
      <c r="D1238" s="97" t="s">
        <v>6</v>
      </c>
      <c r="E1238" s="97">
        <v>1</v>
      </c>
      <c r="F1238" s="97">
        <v>10748</v>
      </c>
      <c r="G1238" s="97"/>
      <c r="H1238" s="100"/>
      <c r="K1238" s="16"/>
      <c r="L1238" s="16"/>
      <c r="M1238" s="16"/>
      <c r="N1238" s="16"/>
    </row>
    <row r="1239" spans="2:14" ht="15.75">
      <c r="B1239" s="174"/>
      <c r="C1239" s="97" t="s">
        <v>43</v>
      </c>
      <c r="D1239" s="97" t="s">
        <v>6</v>
      </c>
      <c r="E1239" s="97"/>
      <c r="F1239" s="97"/>
      <c r="G1239" s="97">
        <v>1</v>
      </c>
      <c r="H1239" s="100">
        <v>3152</v>
      </c>
      <c r="K1239" s="16"/>
      <c r="L1239" s="16"/>
      <c r="M1239" s="16"/>
      <c r="N1239" s="16"/>
    </row>
    <row r="1240" spans="2:14" ht="15.75">
      <c r="B1240" s="174"/>
      <c r="C1240" s="97" t="s">
        <v>5</v>
      </c>
      <c r="D1240" s="97" t="s">
        <v>6</v>
      </c>
      <c r="E1240" s="97">
        <v>1</v>
      </c>
      <c r="F1240" s="97">
        <v>2435</v>
      </c>
      <c r="G1240" s="97"/>
      <c r="H1240" s="100"/>
      <c r="K1240" s="16"/>
      <c r="L1240" s="16"/>
      <c r="M1240" s="16"/>
      <c r="N1240" s="16"/>
    </row>
    <row r="1241" spans="2:14" ht="15.75">
      <c r="B1241" s="174"/>
      <c r="C1241" s="97" t="s">
        <v>25</v>
      </c>
      <c r="D1241" s="97" t="s">
        <v>6</v>
      </c>
      <c r="E1241" s="97">
        <v>3</v>
      </c>
      <c r="F1241" s="97">
        <v>8467</v>
      </c>
      <c r="G1241" s="97">
        <v>8</v>
      </c>
      <c r="H1241" s="100">
        <v>34196</v>
      </c>
      <c r="K1241" s="16"/>
      <c r="L1241" s="16"/>
      <c r="M1241" s="16"/>
      <c r="N1241" s="16"/>
    </row>
    <row r="1242" spans="2:14" ht="15.75">
      <c r="B1242" s="174"/>
      <c r="C1242" s="97" t="s">
        <v>11</v>
      </c>
      <c r="D1242" s="97" t="s">
        <v>6</v>
      </c>
      <c r="E1242" s="97"/>
      <c r="F1242" s="97"/>
      <c r="G1242" s="97">
        <v>1</v>
      </c>
      <c r="H1242" s="100">
        <v>8548</v>
      </c>
      <c r="K1242" s="16"/>
      <c r="L1242" s="16"/>
      <c r="M1242" s="16"/>
      <c r="N1242" s="16"/>
    </row>
    <row r="1243" spans="2:14" ht="15.75">
      <c r="B1243" s="174"/>
      <c r="C1243" s="97" t="s">
        <v>28</v>
      </c>
      <c r="D1243" s="97" t="s">
        <v>6</v>
      </c>
      <c r="E1243" s="97">
        <v>1</v>
      </c>
      <c r="F1243" s="97">
        <v>3915</v>
      </c>
      <c r="G1243" s="97"/>
      <c r="H1243" s="100"/>
      <c r="K1243" s="16"/>
      <c r="L1243" s="16"/>
      <c r="M1243" s="16"/>
      <c r="N1243" s="16"/>
    </row>
    <row r="1244" spans="2:14" ht="15.75">
      <c r="B1244" s="174"/>
      <c r="C1244" s="97" t="s">
        <v>7</v>
      </c>
      <c r="D1244" s="97" t="s">
        <v>89</v>
      </c>
      <c r="E1244" s="97">
        <v>1</v>
      </c>
      <c r="F1244" s="97">
        <v>9829</v>
      </c>
      <c r="G1244" s="97"/>
      <c r="H1244" s="100"/>
      <c r="K1244" s="16"/>
      <c r="L1244" s="16"/>
      <c r="M1244" s="16"/>
      <c r="N1244" s="16"/>
    </row>
    <row r="1245" spans="2:14" ht="15.75">
      <c r="B1245" s="174"/>
      <c r="C1245" s="180" t="s">
        <v>34</v>
      </c>
      <c r="D1245" s="97" t="s">
        <v>6</v>
      </c>
      <c r="E1245" s="97">
        <v>3</v>
      </c>
      <c r="F1245" s="97">
        <v>19399</v>
      </c>
      <c r="G1245" s="97">
        <v>1</v>
      </c>
      <c r="H1245" s="100">
        <v>3239</v>
      </c>
      <c r="K1245" s="16"/>
      <c r="L1245" s="16"/>
      <c r="M1245" s="16"/>
      <c r="N1245" s="16"/>
    </row>
    <row r="1246" spans="2:14" ht="15.75">
      <c r="B1246" s="174"/>
      <c r="C1246" s="180"/>
      <c r="D1246" s="97" t="s">
        <v>89</v>
      </c>
      <c r="E1246" s="97"/>
      <c r="F1246" s="97"/>
      <c r="G1246" s="97">
        <v>1</v>
      </c>
      <c r="H1246" s="100">
        <v>9829</v>
      </c>
      <c r="K1246" s="16"/>
      <c r="L1246" s="16"/>
      <c r="M1246" s="16"/>
      <c r="N1246" s="16"/>
    </row>
    <row r="1247" spans="2:14" ht="15.75">
      <c r="B1247" s="174"/>
      <c r="C1247" s="97" t="s">
        <v>35</v>
      </c>
      <c r="D1247" s="97" t="s">
        <v>6</v>
      </c>
      <c r="E1247" s="97"/>
      <c r="F1247" s="97"/>
      <c r="G1247" s="97">
        <v>1</v>
      </c>
      <c r="H1247" s="100">
        <v>4261</v>
      </c>
      <c r="K1247" s="16"/>
      <c r="L1247" s="16"/>
      <c r="M1247" s="16"/>
      <c r="N1247" s="16"/>
    </row>
    <row r="1248" spans="2:14" ht="15.75">
      <c r="B1248" s="174"/>
      <c r="C1248" s="97" t="s">
        <v>108</v>
      </c>
      <c r="D1248" s="97" t="s">
        <v>6</v>
      </c>
      <c r="E1248" s="97"/>
      <c r="F1248" s="97"/>
      <c r="G1248" s="97">
        <v>1</v>
      </c>
      <c r="H1248" s="100">
        <v>4261</v>
      </c>
    </row>
    <row r="1249" spans="2:8" ht="15.75">
      <c r="B1249" s="178" t="s">
        <v>54</v>
      </c>
      <c r="C1249" s="106" t="s">
        <v>18</v>
      </c>
      <c r="D1249" s="106" t="s">
        <v>6</v>
      </c>
      <c r="E1249" s="106"/>
      <c r="F1249" s="106"/>
      <c r="G1249" s="106">
        <v>2</v>
      </c>
      <c r="H1249" s="107">
        <v>36996</v>
      </c>
    </row>
    <row r="1250" spans="2:8" ht="15.75">
      <c r="B1250" s="178"/>
      <c r="C1250" s="106" t="s">
        <v>19</v>
      </c>
      <c r="D1250" s="106" t="s">
        <v>89</v>
      </c>
      <c r="E1250" s="106">
        <v>1</v>
      </c>
      <c r="F1250" s="106">
        <v>19191</v>
      </c>
      <c r="G1250" s="106"/>
      <c r="H1250" s="107"/>
    </row>
    <row r="1251" spans="2:8" ht="15.75">
      <c r="B1251" s="178"/>
      <c r="C1251" s="106" t="s">
        <v>74</v>
      </c>
      <c r="D1251" s="106" t="s">
        <v>89</v>
      </c>
      <c r="E1251" s="106"/>
      <c r="F1251" s="106"/>
      <c r="G1251" s="106">
        <v>1</v>
      </c>
      <c r="H1251" s="107">
        <v>10748</v>
      </c>
    </row>
    <row r="1252" spans="2:8" ht="15.75">
      <c r="B1252" s="178"/>
      <c r="C1252" s="106" t="s">
        <v>5</v>
      </c>
      <c r="D1252" s="106" t="s">
        <v>89</v>
      </c>
      <c r="E1252" s="106">
        <v>1</v>
      </c>
      <c r="F1252" s="106">
        <v>55036</v>
      </c>
      <c r="G1252" s="106"/>
      <c r="H1252" s="107"/>
    </row>
    <row r="1253" spans="2:8" ht="15.75">
      <c r="B1253" s="178"/>
      <c r="C1253" s="106" t="s">
        <v>46</v>
      </c>
      <c r="D1253" s="106" t="s">
        <v>6</v>
      </c>
      <c r="E1253" s="106">
        <v>1</v>
      </c>
      <c r="F1253" s="106">
        <v>19191</v>
      </c>
      <c r="G1253" s="106"/>
      <c r="H1253" s="107"/>
    </row>
    <row r="1254" spans="2:8" ht="15.75">
      <c r="B1254" s="178"/>
      <c r="C1254" s="106" t="s">
        <v>9</v>
      </c>
      <c r="D1254" s="106" t="s">
        <v>89</v>
      </c>
      <c r="E1254" s="106">
        <v>1</v>
      </c>
      <c r="F1254" s="106">
        <v>47365</v>
      </c>
      <c r="G1254" s="106"/>
      <c r="H1254" s="107"/>
    </row>
    <row r="1255" spans="2:8" ht="15.75">
      <c r="B1255" s="178"/>
      <c r="C1255" s="106" t="s">
        <v>7</v>
      </c>
      <c r="D1255" s="106" t="s">
        <v>6</v>
      </c>
      <c r="E1255" s="106">
        <v>3</v>
      </c>
      <c r="F1255" s="106">
        <v>14421</v>
      </c>
      <c r="G1255" s="106"/>
      <c r="H1255" s="107"/>
    </row>
    <row r="1256" spans="2:8" ht="15.75">
      <c r="B1256" s="178"/>
      <c r="C1256" s="106" t="s">
        <v>64</v>
      </c>
      <c r="D1256" s="106" t="s">
        <v>89</v>
      </c>
      <c r="E1256" s="106"/>
      <c r="F1256" s="106"/>
      <c r="G1256" s="106">
        <v>1</v>
      </c>
      <c r="H1256" s="107">
        <v>12075</v>
      </c>
    </row>
    <row r="1257" spans="2:8" ht="15.75">
      <c r="B1257" s="178"/>
      <c r="C1257" s="106" t="s">
        <v>34</v>
      </c>
      <c r="D1257" s="106" t="s">
        <v>6</v>
      </c>
      <c r="E1257" s="106">
        <v>1</v>
      </c>
      <c r="F1257" s="106">
        <v>26694</v>
      </c>
      <c r="G1257" s="106"/>
      <c r="H1257" s="107"/>
    </row>
    <row r="1258" spans="2:8" ht="15.75">
      <c r="B1258" s="178"/>
      <c r="C1258" s="106" t="s">
        <v>76</v>
      </c>
      <c r="D1258" s="106" t="s">
        <v>6</v>
      </c>
      <c r="E1258" s="106">
        <v>1</v>
      </c>
      <c r="F1258" s="106">
        <v>10748</v>
      </c>
      <c r="G1258" s="106"/>
      <c r="H1258" s="107"/>
    </row>
    <row r="1259" spans="2:8" ht="15.75">
      <c r="B1259" s="176" t="s">
        <v>140</v>
      </c>
      <c r="C1259" s="104" t="s">
        <v>65</v>
      </c>
      <c r="D1259" s="104" t="s">
        <v>6</v>
      </c>
      <c r="E1259" s="104">
        <v>1</v>
      </c>
      <c r="F1259" s="104">
        <v>9616</v>
      </c>
      <c r="G1259" s="104"/>
      <c r="H1259" s="105"/>
    </row>
    <row r="1260" spans="2:8" ht="15.75">
      <c r="B1260" s="176"/>
      <c r="C1260" s="104" t="s">
        <v>15</v>
      </c>
      <c r="D1260" s="104" t="s">
        <v>89</v>
      </c>
      <c r="E1260" s="104"/>
      <c r="F1260" s="104"/>
      <c r="G1260" s="104">
        <v>5</v>
      </c>
      <c r="H1260" s="105">
        <v>13695</v>
      </c>
    </row>
    <row r="1261" spans="2:8" ht="15.75">
      <c r="B1261" s="176"/>
      <c r="C1261" s="104" t="s">
        <v>18</v>
      </c>
      <c r="D1261" s="104" t="s">
        <v>89</v>
      </c>
      <c r="E1261" s="104">
        <v>1</v>
      </c>
      <c r="F1261" s="104">
        <v>8314</v>
      </c>
      <c r="G1261" s="104">
        <v>1</v>
      </c>
      <c r="H1261" s="105">
        <v>10714</v>
      </c>
    </row>
    <row r="1262" spans="2:8" ht="15.75">
      <c r="B1262" s="176"/>
      <c r="C1262" s="104" t="s">
        <v>19</v>
      </c>
      <c r="D1262" s="104" t="s">
        <v>6</v>
      </c>
      <c r="E1262" s="104">
        <v>1</v>
      </c>
      <c r="F1262" s="104">
        <v>10435</v>
      </c>
      <c r="G1262" s="104"/>
      <c r="H1262" s="105"/>
    </row>
    <row r="1263" spans="2:8" ht="15.75">
      <c r="B1263" s="176"/>
      <c r="C1263" s="177" t="s">
        <v>5</v>
      </c>
      <c r="D1263" s="104" t="s">
        <v>6</v>
      </c>
      <c r="E1263" s="104">
        <v>3</v>
      </c>
      <c r="F1263" s="104">
        <v>13558</v>
      </c>
      <c r="G1263" s="104"/>
      <c r="H1263" s="105"/>
    </row>
    <row r="1264" spans="2:8" ht="15.75">
      <c r="B1264" s="176"/>
      <c r="C1264" s="177"/>
      <c r="D1264" s="104" t="s">
        <v>89</v>
      </c>
      <c r="E1264" s="104">
        <v>1</v>
      </c>
      <c r="F1264" s="104">
        <v>5054</v>
      </c>
      <c r="G1264" s="104">
        <v>3</v>
      </c>
      <c r="H1264" s="105">
        <v>11289</v>
      </c>
    </row>
    <row r="1265" spans="2:8" ht="15.75">
      <c r="B1265" s="176"/>
      <c r="C1265" s="104" t="s">
        <v>25</v>
      </c>
      <c r="D1265" s="104" t="s">
        <v>6</v>
      </c>
      <c r="E1265" s="104">
        <v>4</v>
      </c>
      <c r="F1265" s="104">
        <v>23318</v>
      </c>
      <c r="G1265" s="104">
        <v>1</v>
      </c>
      <c r="H1265" s="105">
        <v>6125</v>
      </c>
    </row>
    <row r="1266" spans="2:8" ht="15.75">
      <c r="B1266" s="176"/>
      <c r="C1266" s="104" t="s">
        <v>26</v>
      </c>
      <c r="D1266" s="104" t="s">
        <v>6</v>
      </c>
      <c r="E1266" s="104"/>
      <c r="F1266" s="104"/>
      <c r="G1266" s="104">
        <v>4</v>
      </c>
      <c r="H1266" s="105">
        <v>11980</v>
      </c>
    </row>
    <row r="1267" spans="2:8" ht="15.75">
      <c r="B1267" s="176"/>
      <c r="C1267" s="177" t="s">
        <v>34</v>
      </c>
      <c r="D1267" s="104" t="s">
        <v>6</v>
      </c>
      <c r="E1267" s="104">
        <v>2</v>
      </c>
      <c r="F1267" s="104">
        <v>17344</v>
      </c>
      <c r="G1267" s="104"/>
      <c r="H1267" s="105"/>
    </row>
    <row r="1268" spans="2:8" ht="15.75">
      <c r="B1268" s="176"/>
      <c r="C1268" s="177"/>
      <c r="D1268" s="104" t="s">
        <v>89</v>
      </c>
      <c r="E1268" s="104">
        <v>1</v>
      </c>
      <c r="F1268" s="104">
        <v>5173</v>
      </c>
      <c r="G1268" s="104"/>
      <c r="H1268" s="105"/>
    </row>
    <row r="1269" spans="2:8" ht="15.75">
      <c r="B1269" s="176"/>
      <c r="C1269" s="104" t="s">
        <v>36</v>
      </c>
      <c r="D1269" s="104" t="s">
        <v>89</v>
      </c>
      <c r="E1269" s="104">
        <v>1</v>
      </c>
      <c r="F1269" s="104">
        <v>5054</v>
      </c>
      <c r="G1269" s="104"/>
      <c r="H1269" s="105"/>
    </row>
    <row r="1270" spans="2:8" ht="15.75">
      <c r="B1270" s="176"/>
      <c r="C1270" s="104" t="s">
        <v>113</v>
      </c>
      <c r="D1270" s="104" t="s">
        <v>89</v>
      </c>
      <c r="E1270" s="104"/>
      <c r="F1270" s="104"/>
      <c r="G1270" s="104">
        <v>1</v>
      </c>
      <c r="H1270" s="105">
        <v>8992</v>
      </c>
    </row>
    <row r="1271" spans="2:8" ht="15.75">
      <c r="B1271" s="176"/>
      <c r="C1271" s="104" t="s">
        <v>54</v>
      </c>
      <c r="D1271" s="104" t="s">
        <v>6</v>
      </c>
      <c r="E1271" s="104">
        <v>1</v>
      </c>
      <c r="F1271" s="104">
        <v>13581</v>
      </c>
      <c r="G1271" s="104"/>
      <c r="H1271" s="105"/>
    </row>
    <row r="1272" spans="2:8" ht="15.75">
      <c r="B1272" s="174" t="s">
        <v>109</v>
      </c>
      <c r="C1272" s="97" t="s">
        <v>90</v>
      </c>
      <c r="D1272" s="97" t="s">
        <v>6</v>
      </c>
      <c r="E1272" s="97"/>
      <c r="F1272" s="97"/>
      <c r="G1272" s="97">
        <v>4</v>
      </c>
      <c r="H1272" s="100">
        <v>10851</v>
      </c>
    </row>
    <row r="1273" spans="2:8" ht="15.75">
      <c r="B1273" s="174"/>
      <c r="C1273" s="180" t="s">
        <v>40</v>
      </c>
      <c r="D1273" s="97" t="s">
        <v>6</v>
      </c>
      <c r="E1273" s="97"/>
      <c r="F1273" s="97"/>
      <c r="G1273" s="97">
        <v>1</v>
      </c>
      <c r="H1273" s="100">
        <v>13704</v>
      </c>
    </row>
    <row r="1274" spans="2:8" ht="15.75">
      <c r="B1274" s="174"/>
      <c r="C1274" s="180"/>
      <c r="D1274" s="97" t="s">
        <v>89</v>
      </c>
      <c r="E1274" s="97"/>
      <c r="F1274" s="97"/>
      <c r="G1274" s="97">
        <v>1</v>
      </c>
      <c r="H1274" s="100">
        <v>53755</v>
      </c>
    </row>
    <row r="1275" spans="2:8" ht="15.75">
      <c r="B1275" s="174"/>
      <c r="C1275" s="97" t="s">
        <v>16</v>
      </c>
      <c r="D1275" s="97" t="s">
        <v>6</v>
      </c>
      <c r="E1275" s="97"/>
      <c r="F1275" s="97"/>
      <c r="G1275" s="97">
        <v>1</v>
      </c>
      <c r="H1275" s="100">
        <v>7542</v>
      </c>
    </row>
    <row r="1276" spans="2:8" ht="15.75">
      <c r="B1276" s="174"/>
      <c r="C1276" s="97" t="s">
        <v>59</v>
      </c>
      <c r="D1276" s="97" t="s">
        <v>6</v>
      </c>
      <c r="E1276" s="97"/>
      <c r="F1276" s="97"/>
      <c r="G1276" s="97">
        <v>1</v>
      </c>
      <c r="H1276" s="100">
        <v>12970</v>
      </c>
    </row>
    <row r="1277" spans="2:8" ht="15.75">
      <c r="B1277" s="174"/>
      <c r="C1277" s="97" t="s">
        <v>114</v>
      </c>
      <c r="D1277" s="97" t="s">
        <v>89</v>
      </c>
      <c r="E1277" s="97"/>
      <c r="F1277" s="97"/>
      <c r="G1277" s="97">
        <v>1</v>
      </c>
      <c r="H1277" s="100">
        <v>46548</v>
      </c>
    </row>
    <row r="1278" spans="2:8" ht="15.75">
      <c r="B1278" s="174"/>
      <c r="C1278" s="97" t="s">
        <v>98</v>
      </c>
      <c r="D1278" s="97" t="s">
        <v>6</v>
      </c>
      <c r="E1278" s="97"/>
      <c r="F1278" s="97"/>
      <c r="G1278" s="97">
        <v>1</v>
      </c>
      <c r="H1278" s="100">
        <v>6285</v>
      </c>
    </row>
    <row r="1279" spans="2:8" ht="15.75">
      <c r="B1279" s="174"/>
      <c r="C1279" s="97" t="s">
        <v>69</v>
      </c>
      <c r="D1279" s="97" t="s">
        <v>89</v>
      </c>
      <c r="E1279" s="97">
        <v>1</v>
      </c>
      <c r="F1279" s="97">
        <v>15650</v>
      </c>
      <c r="G1279" s="97"/>
      <c r="H1279" s="100"/>
    </row>
    <row r="1280" spans="2:8" ht="15.75">
      <c r="B1280" s="174"/>
      <c r="C1280" s="97" t="s">
        <v>71</v>
      </c>
      <c r="D1280" s="97" t="s">
        <v>6</v>
      </c>
      <c r="E1280" s="97"/>
      <c r="F1280" s="97"/>
      <c r="G1280" s="97">
        <v>6</v>
      </c>
      <c r="H1280" s="100">
        <v>63780</v>
      </c>
    </row>
    <row r="1281" spans="2:8" ht="15.75">
      <c r="B1281" s="174"/>
      <c r="C1281" s="180" t="s">
        <v>43</v>
      </c>
      <c r="D1281" s="97" t="s">
        <v>6</v>
      </c>
      <c r="E1281" s="97"/>
      <c r="F1281" s="97"/>
      <c r="G1281" s="97">
        <v>10</v>
      </c>
      <c r="H1281" s="100">
        <v>80346</v>
      </c>
    </row>
    <row r="1282" spans="2:8" ht="15.75">
      <c r="B1282" s="174"/>
      <c r="C1282" s="180"/>
      <c r="D1282" s="97" t="s">
        <v>89</v>
      </c>
      <c r="E1282" s="97"/>
      <c r="F1282" s="97"/>
      <c r="G1282" s="97">
        <v>4</v>
      </c>
      <c r="H1282" s="100">
        <v>220038</v>
      </c>
    </row>
    <row r="1283" spans="2:8" ht="15.75">
      <c r="B1283" s="174"/>
      <c r="C1283" s="97" t="s">
        <v>44</v>
      </c>
      <c r="D1283" s="97" t="s">
        <v>89</v>
      </c>
      <c r="E1283" s="97"/>
      <c r="F1283" s="97"/>
      <c r="G1283" s="97">
        <v>1</v>
      </c>
      <c r="H1283" s="100">
        <v>101450</v>
      </c>
    </row>
    <row r="1284" spans="2:8" ht="15.75">
      <c r="B1284" s="174"/>
      <c r="C1284" s="97" t="s">
        <v>46</v>
      </c>
      <c r="D1284" s="97" t="s">
        <v>6</v>
      </c>
      <c r="E1284" s="97"/>
      <c r="F1284" s="97"/>
      <c r="G1284" s="97">
        <v>1</v>
      </c>
      <c r="H1284" s="100">
        <v>5443</v>
      </c>
    </row>
    <row r="1285" spans="2:8" ht="15.75">
      <c r="B1285" s="174"/>
      <c r="C1285" s="180" t="s">
        <v>9</v>
      </c>
      <c r="D1285" s="97" t="s">
        <v>6</v>
      </c>
      <c r="E1285" s="97"/>
      <c r="F1285" s="97"/>
      <c r="G1285" s="97">
        <v>9</v>
      </c>
      <c r="H1285" s="100">
        <v>89036</v>
      </c>
    </row>
    <row r="1286" spans="2:8" ht="15.75">
      <c r="B1286" s="174"/>
      <c r="C1286" s="180"/>
      <c r="D1286" s="97" t="s">
        <v>89</v>
      </c>
      <c r="E1286" s="97">
        <v>14</v>
      </c>
      <c r="F1286" s="97">
        <v>331794</v>
      </c>
      <c r="G1286" s="97">
        <v>21</v>
      </c>
      <c r="H1286" s="100">
        <v>735307</v>
      </c>
    </row>
    <row r="1287" spans="2:8" ht="15.75">
      <c r="B1287" s="174"/>
      <c r="C1287" s="97" t="s">
        <v>25</v>
      </c>
      <c r="D1287" s="97" t="s">
        <v>6</v>
      </c>
      <c r="E1287" s="97"/>
      <c r="F1287" s="97"/>
      <c r="G1287" s="97">
        <v>1</v>
      </c>
      <c r="H1287" s="100">
        <v>9618</v>
      </c>
    </row>
    <row r="1288" spans="2:8" ht="15.75">
      <c r="B1288" s="174"/>
      <c r="C1288" s="97" t="s">
        <v>10</v>
      </c>
      <c r="D1288" s="97" t="s">
        <v>6</v>
      </c>
      <c r="E1288" s="97"/>
      <c r="F1288" s="97"/>
      <c r="G1288" s="97">
        <v>2</v>
      </c>
      <c r="H1288" s="100">
        <v>18377</v>
      </c>
    </row>
    <row r="1289" spans="2:8" ht="15.75">
      <c r="B1289" s="174"/>
      <c r="C1289" s="97" t="s">
        <v>10</v>
      </c>
      <c r="D1289" s="97" t="s">
        <v>89</v>
      </c>
      <c r="E1289" s="97">
        <v>1</v>
      </c>
      <c r="F1289" s="97">
        <v>109922</v>
      </c>
      <c r="G1289" s="97">
        <v>1</v>
      </c>
      <c r="H1289" s="100">
        <v>5881</v>
      </c>
    </row>
    <row r="1290" spans="2:8" ht="15.75">
      <c r="B1290" s="174"/>
      <c r="C1290" s="180" t="s">
        <v>11</v>
      </c>
      <c r="D1290" s="97" t="s">
        <v>6</v>
      </c>
      <c r="E1290" s="97"/>
      <c r="F1290" s="97"/>
      <c r="G1290" s="97">
        <v>12</v>
      </c>
      <c r="H1290" s="100">
        <v>185593</v>
      </c>
    </row>
    <row r="1291" spans="2:8" ht="15.75">
      <c r="B1291" s="174"/>
      <c r="C1291" s="180"/>
      <c r="D1291" s="97" t="s">
        <v>89</v>
      </c>
      <c r="E1291" s="97">
        <v>2</v>
      </c>
      <c r="F1291" s="97">
        <v>62963</v>
      </c>
      <c r="G1291" s="97">
        <v>5</v>
      </c>
      <c r="H1291" s="100">
        <v>51270</v>
      </c>
    </row>
    <row r="1292" spans="2:8" ht="15.75">
      <c r="B1292" s="174"/>
      <c r="C1292" s="97" t="s">
        <v>28</v>
      </c>
      <c r="D1292" s="97" t="s">
        <v>6</v>
      </c>
      <c r="E1292" s="97"/>
      <c r="F1292" s="97"/>
      <c r="G1292" s="97">
        <v>2</v>
      </c>
      <c r="H1292" s="100">
        <v>5788</v>
      </c>
    </row>
    <row r="1293" spans="2:8" ht="15.75">
      <c r="B1293" s="174"/>
      <c r="C1293" s="97" t="s">
        <v>116</v>
      </c>
      <c r="D1293" s="97" t="s">
        <v>6</v>
      </c>
      <c r="E1293" s="97"/>
      <c r="F1293" s="97"/>
      <c r="G1293" s="97">
        <v>1</v>
      </c>
      <c r="H1293" s="100">
        <v>1198</v>
      </c>
    </row>
    <row r="1294" spans="2:8" ht="15.75">
      <c r="B1294" s="174"/>
      <c r="C1294" s="180" t="s">
        <v>12</v>
      </c>
      <c r="D1294" s="97" t="s">
        <v>6</v>
      </c>
      <c r="E1294" s="97"/>
      <c r="F1294" s="97"/>
      <c r="G1294" s="97">
        <v>15</v>
      </c>
      <c r="H1294" s="100">
        <v>159562</v>
      </c>
    </row>
    <row r="1295" spans="2:8" ht="15.75">
      <c r="B1295" s="174"/>
      <c r="C1295" s="180"/>
      <c r="D1295" s="97" t="s">
        <v>89</v>
      </c>
      <c r="E1295" s="97">
        <v>6</v>
      </c>
      <c r="F1295" s="97">
        <v>196158</v>
      </c>
      <c r="G1295" s="97">
        <v>15</v>
      </c>
      <c r="H1295" s="100">
        <v>834665</v>
      </c>
    </row>
    <row r="1296" spans="2:8" ht="15.75">
      <c r="B1296" s="174"/>
      <c r="C1296" s="97" t="s">
        <v>32</v>
      </c>
      <c r="D1296" s="97" t="s">
        <v>89</v>
      </c>
      <c r="E1296" s="97">
        <v>1</v>
      </c>
      <c r="F1296" s="97">
        <v>6052</v>
      </c>
      <c r="G1296" s="97">
        <v>2</v>
      </c>
      <c r="H1296" s="100">
        <v>12104</v>
      </c>
    </row>
    <row r="1297" spans="2:8" ht="15.75">
      <c r="B1297" s="174"/>
      <c r="C1297" s="97" t="s">
        <v>7</v>
      </c>
      <c r="D1297" s="97" t="s">
        <v>89</v>
      </c>
      <c r="E1297" s="97">
        <v>1</v>
      </c>
      <c r="F1297" s="97">
        <v>2681</v>
      </c>
      <c r="G1297" s="97"/>
      <c r="H1297" s="100"/>
    </row>
    <row r="1298" spans="2:8" ht="15.75">
      <c r="B1298" s="174"/>
      <c r="C1298" s="180" t="s">
        <v>34</v>
      </c>
      <c r="D1298" s="97" t="s">
        <v>6</v>
      </c>
      <c r="E1298" s="97"/>
      <c r="F1298" s="97"/>
      <c r="G1298" s="97">
        <v>5</v>
      </c>
      <c r="H1298" s="100">
        <v>41449</v>
      </c>
    </row>
    <row r="1299" spans="2:8" ht="15.75">
      <c r="B1299" s="174"/>
      <c r="C1299" s="180"/>
      <c r="D1299" s="97" t="s">
        <v>89</v>
      </c>
      <c r="E1299" s="97">
        <v>3</v>
      </c>
      <c r="F1299" s="97">
        <v>50963</v>
      </c>
      <c r="G1299" s="97">
        <v>4</v>
      </c>
      <c r="H1299" s="100">
        <v>168903</v>
      </c>
    </row>
    <row r="1300" spans="2:8" ht="15.75">
      <c r="B1300" s="174"/>
      <c r="C1300" s="97" t="s">
        <v>185</v>
      </c>
      <c r="D1300" s="97" t="s">
        <v>6</v>
      </c>
      <c r="E1300" s="97"/>
      <c r="F1300" s="97"/>
      <c r="G1300" s="97">
        <v>1</v>
      </c>
      <c r="H1300" s="100">
        <v>4030</v>
      </c>
    </row>
    <row r="1301" spans="2:8" ht="15.75">
      <c r="B1301" s="174"/>
      <c r="C1301" s="97" t="s">
        <v>120</v>
      </c>
      <c r="D1301" s="97" t="s">
        <v>89</v>
      </c>
      <c r="E1301" s="97"/>
      <c r="F1301" s="97"/>
      <c r="G1301" s="97">
        <v>5</v>
      </c>
      <c r="H1301" s="100">
        <v>109762</v>
      </c>
    </row>
    <row r="1302" spans="2:8" ht="15.75">
      <c r="B1302" s="174"/>
      <c r="C1302" s="97" t="s">
        <v>57</v>
      </c>
      <c r="D1302" s="97" t="s">
        <v>6</v>
      </c>
      <c r="E1302" s="97"/>
      <c r="F1302" s="97"/>
      <c r="G1302" s="97">
        <v>1</v>
      </c>
      <c r="H1302" s="100">
        <v>1049</v>
      </c>
    </row>
    <row r="1303" spans="2:8" ht="15.75">
      <c r="B1303" s="174"/>
      <c r="C1303" s="97" t="s">
        <v>54</v>
      </c>
      <c r="D1303" s="97" t="s">
        <v>89</v>
      </c>
      <c r="E1303" s="97"/>
      <c r="F1303" s="97"/>
      <c r="G1303" s="97">
        <v>1</v>
      </c>
      <c r="H1303" s="100">
        <v>51765</v>
      </c>
    </row>
    <row r="1304" spans="2:8" ht="15.75">
      <c r="B1304" s="174"/>
      <c r="C1304" s="97" t="s">
        <v>109</v>
      </c>
      <c r="D1304" s="97" t="s">
        <v>6</v>
      </c>
      <c r="E1304" s="97">
        <v>3</v>
      </c>
      <c r="F1304" s="97">
        <v>6117</v>
      </c>
      <c r="G1304" s="97">
        <v>1</v>
      </c>
      <c r="H1304" s="100">
        <v>19834</v>
      </c>
    </row>
    <row r="1305" spans="2:8" ht="15.75">
      <c r="B1305" s="174"/>
      <c r="C1305" s="97" t="s">
        <v>186</v>
      </c>
      <c r="D1305" s="97" t="s">
        <v>6</v>
      </c>
      <c r="E1305" s="97"/>
      <c r="F1305" s="97"/>
      <c r="G1305" s="97">
        <v>2</v>
      </c>
      <c r="H1305" s="100">
        <v>9490</v>
      </c>
    </row>
    <row r="1306" spans="2:8" ht="15.75">
      <c r="B1306" s="178" t="s">
        <v>186</v>
      </c>
      <c r="C1306" s="106" t="s">
        <v>91</v>
      </c>
      <c r="D1306" s="106" t="s">
        <v>6</v>
      </c>
      <c r="E1306" s="106">
        <v>1</v>
      </c>
      <c r="F1306" s="106">
        <v>11917</v>
      </c>
      <c r="G1306" s="106"/>
      <c r="H1306" s="107"/>
    </row>
    <row r="1307" spans="2:8" ht="15.75">
      <c r="B1307" s="178"/>
      <c r="C1307" s="106" t="s">
        <v>14</v>
      </c>
      <c r="D1307" s="106" t="s">
        <v>6</v>
      </c>
      <c r="E1307" s="106">
        <v>2</v>
      </c>
      <c r="F1307" s="106">
        <v>37643</v>
      </c>
      <c r="G1307" s="106"/>
      <c r="H1307" s="107"/>
    </row>
    <row r="1308" spans="2:8" ht="15.75">
      <c r="B1308" s="178"/>
      <c r="C1308" s="106" t="s">
        <v>16</v>
      </c>
      <c r="D1308" s="106" t="s">
        <v>6</v>
      </c>
      <c r="E1308" s="106"/>
      <c r="F1308" s="106"/>
      <c r="G1308" s="106">
        <v>1</v>
      </c>
      <c r="H1308" s="107">
        <v>6119</v>
      </c>
    </row>
    <row r="1309" spans="2:8" ht="15.75">
      <c r="B1309" s="178"/>
      <c r="C1309" s="106" t="s">
        <v>18</v>
      </c>
      <c r="D1309" s="106" t="s">
        <v>6</v>
      </c>
      <c r="E1309" s="106"/>
      <c r="F1309" s="106"/>
      <c r="G1309" s="106">
        <v>2</v>
      </c>
      <c r="H1309" s="107">
        <v>24119</v>
      </c>
    </row>
    <row r="1310" spans="2:8" ht="15.75">
      <c r="B1310" s="178"/>
      <c r="C1310" s="106" t="s">
        <v>19</v>
      </c>
      <c r="D1310" s="106" t="s">
        <v>6</v>
      </c>
      <c r="E1310" s="106">
        <v>2</v>
      </c>
      <c r="F1310" s="106">
        <v>90482</v>
      </c>
      <c r="G1310" s="106">
        <v>1</v>
      </c>
      <c r="H1310" s="107">
        <v>33528</v>
      </c>
    </row>
    <row r="1311" spans="2:8" ht="15.75">
      <c r="B1311" s="178"/>
      <c r="C1311" s="179" t="s">
        <v>5</v>
      </c>
      <c r="D1311" s="106" t="s">
        <v>6</v>
      </c>
      <c r="E1311" s="106">
        <v>1</v>
      </c>
      <c r="F1311" s="106">
        <v>1196</v>
      </c>
      <c r="G1311" s="106"/>
      <c r="H1311" s="107"/>
    </row>
    <row r="1312" spans="2:8" ht="15.75">
      <c r="B1312" s="178"/>
      <c r="C1312" s="179"/>
      <c r="D1312" s="106" t="s">
        <v>89</v>
      </c>
      <c r="E1312" s="106">
        <v>1</v>
      </c>
      <c r="F1312" s="106">
        <v>19458</v>
      </c>
      <c r="G1312" s="106"/>
      <c r="H1312" s="107"/>
    </row>
    <row r="1313" spans="2:8" ht="15.75">
      <c r="B1313" s="178"/>
      <c r="C1313" s="106" t="s">
        <v>9</v>
      </c>
      <c r="D1313" s="106" t="s">
        <v>89</v>
      </c>
      <c r="E1313" s="106"/>
      <c r="F1313" s="106"/>
      <c r="G1313" s="106">
        <v>1</v>
      </c>
      <c r="H1313" s="107">
        <v>10419</v>
      </c>
    </row>
    <row r="1314" spans="2:8" ht="15.75">
      <c r="B1314" s="178"/>
      <c r="C1314" s="106" t="s">
        <v>27</v>
      </c>
      <c r="D1314" s="106" t="s">
        <v>6</v>
      </c>
      <c r="E1314" s="106">
        <v>4</v>
      </c>
      <c r="F1314" s="106">
        <v>232528</v>
      </c>
      <c r="G1314" s="106"/>
      <c r="H1314" s="107"/>
    </row>
    <row r="1315" spans="2:8" ht="15.75">
      <c r="B1315" s="178"/>
      <c r="C1315" s="106" t="s">
        <v>48</v>
      </c>
      <c r="D1315" s="106" t="s">
        <v>6</v>
      </c>
      <c r="E1315" s="106"/>
      <c r="F1315" s="106"/>
      <c r="G1315" s="106">
        <v>2</v>
      </c>
      <c r="H1315" s="107">
        <v>33528</v>
      </c>
    </row>
    <row r="1316" spans="2:8" ht="15.75">
      <c r="B1316" s="178"/>
      <c r="C1316" s="106" t="s">
        <v>58</v>
      </c>
      <c r="D1316" s="106" t="s">
        <v>6</v>
      </c>
      <c r="E1316" s="106">
        <v>1</v>
      </c>
      <c r="F1316" s="106">
        <v>110072</v>
      </c>
      <c r="G1316" s="106"/>
      <c r="H1316" s="107"/>
    </row>
    <row r="1317" spans="2:8" ht="15.75">
      <c r="B1317" s="178"/>
      <c r="C1317" s="106" t="s">
        <v>30</v>
      </c>
      <c r="D1317" s="106" t="s">
        <v>89</v>
      </c>
      <c r="E1317" s="106">
        <v>1</v>
      </c>
      <c r="F1317" s="106">
        <v>4961</v>
      </c>
      <c r="G1317" s="106"/>
      <c r="H1317" s="107"/>
    </row>
    <row r="1318" spans="2:8" ht="15.75">
      <c r="B1318" s="178"/>
      <c r="C1318" s="106" t="s">
        <v>50</v>
      </c>
      <c r="D1318" s="106" t="s">
        <v>89</v>
      </c>
      <c r="E1318" s="106">
        <v>1</v>
      </c>
      <c r="F1318" s="106">
        <v>6119</v>
      </c>
      <c r="G1318" s="106"/>
      <c r="H1318" s="107"/>
    </row>
    <row r="1319" spans="2:8" ht="15.75">
      <c r="B1319" s="178"/>
      <c r="C1319" s="106" t="s">
        <v>33</v>
      </c>
      <c r="D1319" s="106" t="s">
        <v>6</v>
      </c>
      <c r="E1319" s="106">
        <v>2</v>
      </c>
      <c r="F1319" s="106">
        <v>12523</v>
      </c>
      <c r="G1319" s="106"/>
      <c r="H1319" s="107"/>
    </row>
    <row r="1320" spans="2:8" ht="15.75">
      <c r="B1320" s="178"/>
      <c r="C1320" s="106" t="s">
        <v>7</v>
      </c>
      <c r="D1320" s="106" t="s">
        <v>6</v>
      </c>
      <c r="E1320" s="106">
        <v>1</v>
      </c>
      <c r="F1320" s="106">
        <v>19551</v>
      </c>
      <c r="G1320" s="106"/>
      <c r="H1320" s="107"/>
    </row>
    <row r="1321" spans="2:8" ht="15.75">
      <c r="B1321" s="178"/>
      <c r="C1321" s="106" t="s">
        <v>107</v>
      </c>
      <c r="D1321" s="106" t="s">
        <v>6</v>
      </c>
      <c r="E1321" s="106">
        <v>1</v>
      </c>
      <c r="F1321" s="106">
        <v>97999</v>
      </c>
      <c r="G1321" s="106">
        <v>1</v>
      </c>
      <c r="H1321" s="107">
        <v>22544</v>
      </c>
    </row>
    <row r="1322" spans="2:8" ht="15.75">
      <c r="B1322" s="178"/>
      <c r="C1322" s="106" t="s">
        <v>64</v>
      </c>
      <c r="D1322" s="106" t="s">
        <v>6</v>
      </c>
      <c r="E1322" s="106">
        <v>2</v>
      </c>
      <c r="F1322" s="106">
        <v>18975</v>
      </c>
      <c r="G1322" s="106"/>
      <c r="H1322" s="107"/>
    </row>
    <row r="1323" spans="2:8" ht="15.75">
      <c r="B1323" s="178"/>
      <c r="C1323" s="179" t="s">
        <v>34</v>
      </c>
      <c r="D1323" s="106" t="s">
        <v>6</v>
      </c>
      <c r="E1323" s="106">
        <v>6</v>
      </c>
      <c r="F1323" s="106">
        <v>189870</v>
      </c>
      <c r="G1323" s="106">
        <v>6</v>
      </c>
      <c r="H1323" s="107">
        <v>148864</v>
      </c>
    </row>
    <row r="1324" spans="2:8" ht="15.75">
      <c r="B1324" s="178"/>
      <c r="C1324" s="179"/>
      <c r="D1324" s="106" t="s">
        <v>89</v>
      </c>
      <c r="E1324" s="106"/>
      <c r="F1324" s="106"/>
      <c r="G1324" s="106">
        <v>1</v>
      </c>
      <c r="H1324" s="107">
        <v>6268</v>
      </c>
    </row>
    <row r="1325" spans="2:8" ht="15.75">
      <c r="B1325" s="178"/>
      <c r="C1325" s="106" t="s">
        <v>39</v>
      </c>
      <c r="D1325" s="106" t="s">
        <v>6</v>
      </c>
      <c r="E1325" s="106">
        <v>3</v>
      </c>
      <c r="F1325" s="106">
        <v>176077</v>
      </c>
      <c r="G1325" s="106"/>
      <c r="H1325" s="107"/>
    </row>
    <row r="1326" spans="2:8" ht="15.75">
      <c r="B1326" s="178"/>
      <c r="C1326" s="106" t="s">
        <v>185</v>
      </c>
      <c r="D1326" s="106" t="s">
        <v>6</v>
      </c>
      <c r="E1326" s="106"/>
      <c r="F1326" s="106"/>
      <c r="G1326" s="106">
        <v>1</v>
      </c>
      <c r="H1326" s="107">
        <v>23604</v>
      </c>
    </row>
    <row r="1327" spans="2:8" ht="15.75">
      <c r="B1327" s="178"/>
      <c r="C1327" s="179" t="s">
        <v>36</v>
      </c>
      <c r="D1327" s="106" t="s">
        <v>6</v>
      </c>
      <c r="E1327" s="106">
        <v>17</v>
      </c>
      <c r="F1327" s="106">
        <v>137667</v>
      </c>
      <c r="G1327" s="106">
        <v>39</v>
      </c>
      <c r="H1327" s="107">
        <v>391971</v>
      </c>
    </row>
    <row r="1328" spans="2:8" ht="15.75">
      <c r="B1328" s="178"/>
      <c r="C1328" s="179"/>
      <c r="D1328" s="106" t="s">
        <v>89</v>
      </c>
      <c r="E1328" s="106">
        <v>28</v>
      </c>
      <c r="F1328" s="106">
        <v>140896</v>
      </c>
      <c r="G1328" s="106">
        <v>28</v>
      </c>
      <c r="H1328" s="107">
        <v>140896</v>
      </c>
    </row>
    <row r="1329" spans="2:14" ht="15.75">
      <c r="B1329" s="178"/>
      <c r="C1329" s="106" t="s">
        <v>37</v>
      </c>
      <c r="D1329" s="106" t="s">
        <v>6</v>
      </c>
      <c r="E1329" s="106"/>
      <c r="F1329" s="106"/>
      <c r="G1329" s="106">
        <v>1</v>
      </c>
      <c r="H1329" s="107">
        <v>33528</v>
      </c>
    </row>
    <row r="1330" spans="2:14" ht="15.75">
      <c r="B1330" s="178"/>
      <c r="C1330" s="106" t="s">
        <v>84</v>
      </c>
      <c r="D1330" s="106" t="s">
        <v>6</v>
      </c>
      <c r="E1330" s="106">
        <v>1</v>
      </c>
      <c r="F1330" s="106">
        <v>9495</v>
      </c>
      <c r="G1330" s="106"/>
      <c r="H1330" s="107"/>
    </row>
    <row r="1331" spans="2:14" ht="15.75">
      <c r="B1331" s="178"/>
      <c r="C1331" s="106" t="s">
        <v>54</v>
      </c>
      <c r="D1331" s="106" t="s">
        <v>6</v>
      </c>
      <c r="E1331" s="106"/>
      <c r="F1331" s="106"/>
      <c r="G1331" s="106">
        <v>1</v>
      </c>
      <c r="H1331" s="107">
        <v>32117</v>
      </c>
    </row>
    <row r="1332" spans="2:14" ht="15.75">
      <c r="B1332" s="178"/>
      <c r="C1332" s="179" t="s">
        <v>109</v>
      </c>
      <c r="D1332" s="106" t="s">
        <v>6</v>
      </c>
      <c r="E1332" s="106">
        <v>2</v>
      </c>
      <c r="F1332" s="106">
        <v>308071</v>
      </c>
      <c r="G1332" s="106"/>
      <c r="H1332" s="107"/>
    </row>
    <row r="1333" spans="2:14" ht="15.75">
      <c r="B1333" s="178"/>
      <c r="C1333" s="179"/>
      <c r="D1333" s="106" t="s">
        <v>89</v>
      </c>
      <c r="E1333" s="106">
        <v>1</v>
      </c>
      <c r="F1333" s="106">
        <v>13790</v>
      </c>
      <c r="G1333" s="106">
        <v>1</v>
      </c>
      <c r="H1333" s="107">
        <v>2888</v>
      </c>
    </row>
    <row r="1334" spans="2:14" ht="15.75">
      <c r="B1334" s="178"/>
      <c r="C1334" s="106" t="s">
        <v>186</v>
      </c>
      <c r="D1334" s="106" t="s">
        <v>89</v>
      </c>
      <c r="E1334" s="106">
        <v>1</v>
      </c>
      <c r="F1334" s="106">
        <v>34378</v>
      </c>
      <c r="G1334" s="106"/>
      <c r="H1334" s="107"/>
    </row>
    <row r="1335" spans="2:14" ht="15.75">
      <c r="B1335" s="178"/>
      <c r="C1335" s="106" t="s">
        <v>108</v>
      </c>
      <c r="D1335" s="106" t="s">
        <v>6</v>
      </c>
      <c r="E1335" s="106">
        <v>2</v>
      </c>
      <c r="F1335" s="106">
        <v>210280</v>
      </c>
      <c r="G1335" s="106">
        <v>1</v>
      </c>
      <c r="H1335" s="107">
        <v>33528</v>
      </c>
    </row>
    <row r="1336" spans="2:14" ht="15.75">
      <c r="B1336" s="178"/>
      <c r="C1336" s="106" t="s">
        <v>108</v>
      </c>
      <c r="D1336" s="106" t="s">
        <v>89</v>
      </c>
      <c r="E1336" s="106"/>
      <c r="F1336" s="106"/>
      <c r="G1336" s="106">
        <v>1</v>
      </c>
      <c r="H1336" s="107">
        <v>2239</v>
      </c>
    </row>
    <row r="1337" spans="2:14" ht="15.75">
      <c r="B1337" s="178"/>
      <c r="C1337" s="106" t="s">
        <v>112</v>
      </c>
      <c r="D1337" s="106" t="s">
        <v>6</v>
      </c>
      <c r="E1337" s="106">
        <v>3</v>
      </c>
      <c r="F1337" s="106">
        <v>119624</v>
      </c>
      <c r="G1337" s="106">
        <v>1</v>
      </c>
      <c r="H1337" s="107">
        <v>6119</v>
      </c>
    </row>
    <row r="1338" spans="2:14" ht="15.75">
      <c r="B1338" s="110" t="s">
        <v>108</v>
      </c>
      <c r="C1338" s="104" t="s">
        <v>43</v>
      </c>
      <c r="D1338" s="104" t="s">
        <v>89</v>
      </c>
      <c r="E1338" s="104">
        <v>1</v>
      </c>
      <c r="F1338" s="104">
        <v>103171</v>
      </c>
      <c r="G1338" s="104"/>
      <c r="H1338" s="105"/>
    </row>
    <row r="1339" spans="2:14" ht="15.75">
      <c r="B1339" s="174" t="s">
        <v>141</v>
      </c>
      <c r="C1339" s="97" t="s">
        <v>5</v>
      </c>
      <c r="D1339" s="97" t="s">
        <v>6</v>
      </c>
      <c r="E1339" s="97">
        <v>1</v>
      </c>
      <c r="F1339" s="97">
        <v>19142</v>
      </c>
      <c r="G1339" s="97"/>
      <c r="H1339" s="100"/>
    </row>
    <row r="1340" spans="2:14" ht="15.75">
      <c r="B1340" s="174"/>
      <c r="C1340" s="97" t="s">
        <v>54</v>
      </c>
      <c r="D1340" s="97" t="s">
        <v>89</v>
      </c>
      <c r="E1340" s="97"/>
      <c r="F1340" s="97"/>
      <c r="G1340" s="97">
        <v>1</v>
      </c>
      <c r="H1340" s="100">
        <v>4611</v>
      </c>
    </row>
    <row r="1341" spans="2:14" ht="15.75">
      <c r="B1341" s="109" t="s">
        <v>56</v>
      </c>
      <c r="C1341" s="106" t="s">
        <v>5</v>
      </c>
      <c r="D1341" s="106" t="s">
        <v>6</v>
      </c>
      <c r="E1341" s="106">
        <v>1</v>
      </c>
      <c r="F1341" s="106">
        <v>318</v>
      </c>
      <c r="G1341" s="106"/>
      <c r="H1341" s="107"/>
    </row>
    <row r="1342" spans="2:14" ht="15.75">
      <c r="B1342" s="176" t="s">
        <v>38</v>
      </c>
      <c r="C1342" s="177" t="s">
        <v>15</v>
      </c>
      <c r="D1342" s="104" t="s">
        <v>6</v>
      </c>
      <c r="E1342" s="104">
        <v>1</v>
      </c>
      <c r="F1342" s="104">
        <v>1834</v>
      </c>
      <c r="G1342" s="104">
        <v>1</v>
      </c>
      <c r="H1342" s="105">
        <v>5242</v>
      </c>
    </row>
    <row r="1343" spans="2:14" ht="15.75">
      <c r="B1343" s="176"/>
      <c r="C1343" s="177"/>
      <c r="D1343" s="104" t="s">
        <v>89</v>
      </c>
      <c r="E1343" s="104"/>
      <c r="F1343" s="104"/>
      <c r="G1343" s="104">
        <v>4</v>
      </c>
      <c r="H1343" s="105">
        <v>11358</v>
      </c>
      <c r="K1343" s="16"/>
      <c r="L1343" s="16"/>
      <c r="M1343" s="16"/>
      <c r="N1343" s="16"/>
    </row>
    <row r="1344" spans="2:14" ht="15.75">
      <c r="B1344" s="176"/>
      <c r="C1344" s="104" t="s">
        <v>59</v>
      </c>
      <c r="D1344" s="104" t="s">
        <v>6</v>
      </c>
      <c r="E1344" s="104"/>
      <c r="F1344" s="104"/>
      <c r="G1344" s="104">
        <v>1</v>
      </c>
      <c r="H1344" s="105">
        <v>1185</v>
      </c>
      <c r="K1344" s="16"/>
      <c r="L1344" s="16"/>
      <c r="M1344" s="16"/>
      <c r="N1344" s="16"/>
    </row>
    <row r="1345" spans="2:14" ht="15.75">
      <c r="B1345" s="176"/>
      <c r="C1345" s="104" t="s">
        <v>18</v>
      </c>
      <c r="D1345" s="104" t="s">
        <v>6</v>
      </c>
      <c r="E1345" s="104">
        <v>2</v>
      </c>
      <c r="F1345" s="104">
        <v>27204</v>
      </c>
      <c r="G1345" s="104">
        <v>5</v>
      </c>
      <c r="H1345" s="105">
        <v>87714</v>
      </c>
      <c r="K1345" s="16"/>
      <c r="L1345" s="16"/>
      <c r="M1345" s="16"/>
      <c r="N1345" s="16"/>
    </row>
    <row r="1346" spans="2:14" ht="15.75">
      <c r="B1346" s="176"/>
      <c r="C1346" s="104" t="s">
        <v>19</v>
      </c>
      <c r="D1346" s="104" t="s">
        <v>89</v>
      </c>
      <c r="E1346" s="104">
        <v>1</v>
      </c>
      <c r="F1346" s="104">
        <v>6115</v>
      </c>
      <c r="G1346" s="104"/>
      <c r="H1346" s="105"/>
      <c r="K1346" s="16"/>
      <c r="L1346" s="16"/>
      <c r="M1346" s="16"/>
      <c r="N1346" s="16"/>
    </row>
    <row r="1347" spans="2:14" ht="15.75">
      <c r="B1347" s="176"/>
      <c r="C1347" s="177" t="s">
        <v>5</v>
      </c>
      <c r="D1347" s="104" t="s">
        <v>6</v>
      </c>
      <c r="E1347" s="104">
        <v>10</v>
      </c>
      <c r="F1347" s="104">
        <v>44604</v>
      </c>
      <c r="G1347" s="104">
        <v>4</v>
      </c>
      <c r="H1347" s="105">
        <v>17568</v>
      </c>
      <c r="K1347" s="16"/>
      <c r="L1347" s="16"/>
      <c r="M1347" s="16"/>
      <c r="N1347" s="16"/>
    </row>
    <row r="1348" spans="2:14" ht="15.75">
      <c r="B1348" s="176"/>
      <c r="C1348" s="177"/>
      <c r="D1348" s="104" t="s">
        <v>89</v>
      </c>
      <c r="E1348" s="104">
        <v>3</v>
      </c>
      <c r="F1348" s="104">
        <v>12351</v>
      </c>
      <c r="G1348" s="104">
        <v>1</v>
      </c>
      <c r="H1348" s="105">
        <v>3752</v>
      </c>
      <c r="K1348" s="16"/>
      <c r="L1348" s="16"/>
      <c r="M1348" s="16"/>
      <c r="N1348" s="16"/>
    </row>
    <row r="1349" spans="2:14" ht="15.75">
      <c r="B1349" s="176"/>
      <c r="C1349" s="104" t="s">
        <v>44</v>
      </c>
      <c r="D1349" s="104" t="s">
        <v>6</v>
      </c>
      <c r="E1349" s="104">
        <v>1</v>
      </c>
      <c r="F1349" s="104">
        <v>50797</v>
      </c>
      <c r="G1349" s="104"/>
      <c r="H1349" s="105"/>
      <c r="K1349" s="16"/>
      <c r="L1349" s="16"/>
      <c r="M1349" s="16"/>
      <c r="N1349" s="16"/>
    </row>
    <row r="1350" spans="2:14" ht="15.75">
      <c r="B1350" s="176"/>
      <c r="C1350" s="104" t="s">
        <v>9</v>
      </c>
      <c r="D1350" s="104" t="s">
        <v>6</v>
      </c>
      <c r="E1350" s="104">
        <v>1</v>
      </c>
      <c r="F1350" s="104">
        <v>7158</v>
      </c>
      <c r="G1350" s="104"/>
      <c r="H1350" s="105"/>
      <c r="K1350" s="16"/>
      <c r="L1350" s="16"/>
      <c r="M1350" s="16"/>
      <c r="N1350" s="16"/>
    </row>
    <row r="1351" spans="2:14" ht="15.75">
      <c r="B1351" s="176"/>
      <c r="C1351" s="177" t="s">
        <v>25</v>
      </c>
      <c r="D1351" s="104" t="s">
        <v>6</v>
      </c>
      <c r="E1351" s="104">
        <v>7</v>
      </c>
      <c r="F1351" s="104">
        <v>23857</v>
      </c>
      <c r="G1351" s="104">
        <v>3</v>
      </c>
      <c r="H1351" s="105">
        <v>43424</v>
      </c>
      <c r="K1351" s="16"/>
      <c r="L1351" s="16"/>
      <c r="M1351" s="16"/>
      <c r="N1351" s="16"/>
    </row>
    <row r="1352" spans="2:14" ht="15.75">
      <c r="B1352" s="176"/>
      <c r="C1352" s="177"/>
      <c r="D1352" s="104" t="s">
        <v>89</v>
      </c>
      <c r="E1352" s="104">
        <v>1</v>
      </c>
      <c r="F1352" s="104">
        <v>2352</v>
      </c>
      <c r="G1352" s="104">
        <v>1</v>
      </c>
      <c r="H1352" s="105">
        <v>8964</v>
      </c>
      <c r="K1352" s="16"/>
      <c r="L1352" s="16"/>
      <c r="M1352" s="16"/>
      <c r="N1352" s="16"/>
    </row>
    <row r="1353" spans="2:14" ht="15.75">
      <c r="B1353" s="176"/>
      <c r="C1353" s="104" t="s">
        <v>26</v>
      </c>
      <c r="D1353" s="104" t="s">
        <v>6</v>
      </c>
      <c r="E1353" s="104"/>
      <c r="F1353" s="104"/>
      <c r="G1353" s="104">
        <v>7</v>
      </c>
      <c r="H1353" s="105">
        <v>16483</v>
      </c>
      <c r="K1353" s="16"/>
      <c r="L1353" s="16"/>
      <c r="M1353" s="16"/>
      <c r="N1353" s="16"/>
    </row>
    <row r="1354" spans="2:14" ht="15.75">
      <c r="B1354" s="176"/>
      <c r="C1354" s="104" t="s">
        <v>28</v>
      </c>
      <c r="D1354" s="104" t="s">
        <v>6</v>
      </c>
      <c r="E1354" s="104">
        <v>4</v>
      </c>
      <c r="F1354" s="104">
        <v>11764</v>
      </c>
      <c r="G1354" s="104"/>
      <c r="H1354" s="105"/>
      <c r="K1354" s="16"/>
      <c r="L1354" s="16"/>
      <c r="M1354" s="16"/>
      <c r="N1354" s="16"/>
    </row>
    <row r="1355" spans="2:14" ht="15.75">
      <c r="B1355" s="176"/>
      <c r="C1355" s="104" t="s">
        <v>30</v>
      </c>
      <c r="D1355" s="104" t="s">
        <v>6</v>
      </c>
      <c r="E1355" s="104"/>
      <c r="F1355" s="104"/>
      <c r="G1355" s="104">
        <v>1</v>
      </c>
      <c r="H1355" s="105">
        <v>30678</v>
      </c>
      <c r="K1355" s="16"/>
      <c r="L1355" s="16"/>
      <c r="M1355" s="16"/>
      <c r="N1355" s="16"/>
    </row>
    <row r="1356" spans="2:14" ht="15.75">
      <c r="B1356" s="176"/>
      <c r="C1356" s="104" t="s">
        <v>32</v>
      </c>
      <c r="D1356" s="104" t="s">
        <v>6</v>
      </c>
      <c r="E1356" s="104">
        <v>3</v>
      </c>
      <c r="F1356" s="104">
        <v>12864</v>
      </c>
      <c r="G1356" s="104"/>
      <c r="H1356" s="105"/>
      <c r="K1356" s="16"/>
      <c r="L1356" s="16"/>
      <c r="M1356" s="16"/>
      <c r="N1356" s="16"/>
    </row>
    <row r="1357" spans="2:14" ht="15.75">
      <c r="B1357" s="176"/>
      <c r="C1357" s="104" t="s">
        <v>7</v>
      </c>
      <c r="D1357" s="104" t="s">
        <v>89</v>
      </c>
      <c r="E1357" s="104">
        <v>1</v>
      </c>
      <c r="F1357" s="104">
        <v>10498</v>
      </c>
      <c r="G1357" s="104"/>
      <c r="H1357" s="105"/>
      <c r="K1357" s="16"/>
      <c r="L1357" s="16"/>
      <c r="M1357" s="16"/>
      <c r="N1357" s="16"/>
    </row>
    <row r="1358" spans="2:14" ht="15.75">
      <c r="B1358" s="176"/>
      <c r="C1358" s="177" t="s">
        <v>107</v>
      </c>
      <c r="D1358" s="104" t="s">
        <v>6</v>
      </c>
      <c r="E1358" s="104"/>
      <c r="F1358" s="104"/>
      <c r="G1358" s="104">
        <v>1</v>
      </c>
      <c r="H1358" s="105">
        <v>7920</v>
      </c>
      <c r="K1358" s="16"/>
      <c r="L1358" s="16"/>
      <c r="M1358" s="16"/>
      <c r="N1358" s="16"/>
    </row>
    <row r="1359" spans="2:14" ht="15.75">
      <c r="B1359" s="176"/>
      <c r="C1359" s="177"/>
      <c r="D1359" s="104" t="s">
        <v>89</v>
      </c>
      <c r="E1359" s="104"/>
      <c r="F1359" s="104"/>
      <c r="G1359" s="104">
        <v>2</v>
      </c>
      <c r="H1359" s="105">
        <v>16150</v>
      </c>
      <c r="K1359" s="16"/>
      <c r="L1359" s="16"/>
      <c r="M1359" s="16"/>
      <c r="N1359" s="16"/>
    </row>
    <row r="1360" spans="2:14" ht="15.75">
      <c r="B1360" s="176"/>
      <c r="C1360" s="104" t="s">
        <v>64</v>
      </c>
      <c r="D1360" s="104" t="s">
        <v>89</v>
      </c>
      <c r="E1360" s="104"/>
      <c r="F1360" s="104"/>
      <c r="G1360" s="104">
        <v>1</v>
      </c>
      <c r="H1360" s="105">
        <v>18819</v>
      </c>
      <c r="K1360" s="16"/>
      <c r="L1360" s="16"/>
      <c r="M1360" s="16"/>
      <c r="N1360" s="16"/>
    </row>
    <row r="1361" spans="2:14" ht="15.75">
      <c r="B1361" s="176"/>
      <c r="C1361" s="177" t="s">
        <v>34</v>
      </c>
      <c r="D1361" s="104" t="s">
        <v>6</v>
      </c>
      <c r="E1361" s="104">
        <v>14</v>
      </c>
      <c r="F1361" s="104">
        <v>82250</v>
      </c>
      <c r="G1361" s="104">
        <v>16</v>
      </c>
      <c r="H1361" s="105">
        <v>92613</v>
      </c>
      <c r="K1361" s="16"/>
      <c r="L1361" s="16"/>
      <c r="M1361" s="16"/>
      <c r="N1361" s="16"/>
    </row>
    <row r="1362" spans="2:14" ht="15.75">
      <c r="B1362" s="176"/>
      <c r="C1362" s="177"/>
      <c r="D1362" s="104" t="s">
        <v>89</v>
      </c>
      <c r="E1362" s="104">
        <v>1</v>
      </c>
      <c r="F1362" s="104">
        <v>13312</v>
      </c>
      <c r="G1362" s="104">
        <v>1</v>
      </c>
      <c r="H1362" s="105">
        <v>2755</v>
      </c>
      <c r="J1362" s="16"/>
      <c r="K1362" s="16"/>
      <c r="L1362" s="16"/>
      <c r="M1362" s="16"/>
      <c r="N1362" s="16"/>
    </row>
    <row r="1363" spans="2:14" ht="15.75">
      <c r="B1363" s="176"/>
      <c r="C1363" s="104" t="s">
        <v>53</v>
      </c>
      <c r="D1363" s="104" t="s">
        <v>89</v>
      </c>
      <c r="E1363" s="104">
        <v>1</v>
      </c>
      <c r="F1363" s="104">
        <v>4834</v>
      </c>
      <c r="G1363" s="104"/>
      <c r="H1363" s="105"/>
      <c r="J1363" s="16"/>
      <c r="K1363" s="16"/>
      <c r="L1363" s="16"/>
      <c r="M1363" s="16"/>
      <c r="N1363" s="16"/>
    </row>
    <row r="1364" spans="2:14" ht="15.75">
      <c r="B1364" s="176"/>
      <c r="C1364" s="104" t="s">
        <v>109</v>
      </c>
      <c r="D1364" s="104" t="s">
        <v>6</v>
      </c>
      <c r="E1364" s="104"/>
      <c r="F1364" s="104"/>
      <c r="G1364" s="104">
        <v>1</v>
      </c>
      <c r="H1364" s="105">
        <v>13312</v>
      </c>
      <c r="J1364" s="16"/>
      <c r="K1364" s="16"/>
      <c r="L1364" s="16"/>
      <c r="M1364" s="16"/>
      <c r="N1364" s="16"/>
    </row>
    <row r="1365" spans="2:14" ht="15.75">
      <c r="B1365" s="176"/>
      <c r="C1365" s="104" t="s">
        <v>38</v>
      </c>
      <c r="D1365" s="104" t="s">
        <v>6</v>
      </c>
      <c r="E1365" s="104"/>
      <c r="F1365" s="104"/>
      <c r="G1365" s="104">
        <v>1</v>
      </c>
      <c r="H1365" s="105">
        <v>9565</v>
      </c>
      <c r="J1365" s="16"/>
      <c r="K1365" s="16"/>
      <c r="L1365" s="16"/>
      <c r="M1365" s="16"/>
      <c r="N1365" s="16"/>
    </row>
    <row r="1366" spans="2:14" ht="15.75">
      <c r="B1366" s="176"/>
      <c r="C1366" s="104" t="s">
        <v>112</v>
      </c>
      <c r="D1366" s="104" t="s">
        <v>6</v>
      </c>
      <c r="E1366" s="104"/>
      <c r="F1366" s="104"/>
      <c r="G1366" s="104">
        <v>1</v>
      </c>
      <c r="H1366" s="105">
        <v>6115</v>
      </c>
      <c r="J1366" s="16"/>
      <c r="K1366" s="16"/>
      <c r="L1366" s="16"/>
      <c r="M1366" s="16"/>
      <c r="N1366" s="16"/>
    </row>
    <row r="1367" spans="2:14" ht="15.75">
      <c r="B1367" s="174" t="s">
        <v>191</v>
      </c>
      <c r="C1367" s="97" t="s">
        <v>65</v>
      </c>
      <c r="D1367" s="97" t="s">
        <v>6</v>
      </c>
      <c r="E1367" s="97">
        <v>1</v>
      </c>
      <c r="F1367" s="97">
        <v>17077</v>
      </c>
      <c r="G1367" s="97"/>
      <c r="H1367" s="100"/>
      <c r="J1367" s="16"/>
      <c r="K1367" s="16"/>
      <c r="L1367" s="16"/>
      <c r="M1367" s="16"/>
      <c r="N1367" s="16"/>
    </row>
    <row r="1368" spans="2:14" ht="15.75">
      <c r="B1368" s="174"/>
      <c r="C1368" s="97" t="s">
        <v>5</v>
      </c>
      <c r="D1368" s="97" t="s">
        <v>89</v>
      </c>
      <c r="E1368" s="97">
        <v>1</v>
      </c>
      <c r="F1368" s="97">
        <v>19280</v>
      </c>
      <c r="G1368" s="97"/>
      <c r="H1368" s="100"/>
      <c r="J1368" s="16"/>
      <c r="K1368" s="16"/>
      <c r="L1368" s="16"/>
      <c r="M1368" s="16"/>
      <c r="N1368" s="16"/>
    </row>
    <row r="1369" spans="2:14" ht="15.75">
      <c r="B1369" s="109" t="s">
        <v>142</v>
      </c>
      <c r="C1369" s="106" t="s">
        <v>9</v>
      </c>
      <c r="D1369" s="106" t="s">
        <v>6</v>
      </c>
      <c r="E1369" s="106"/>
      <c r="F1369" s="106"/>
      <c r="G1369" s="106">
        <v>1</v>
      </c>
      <c r="H1369" s="107">
        <v>9485</v>
      </c>
      <c r="J1369" s="16"/>
      <c r="K1369" s="16"/>
      <c r="L1369" s="16"/>
      <c r="M1369" s="16"/>
      <c r="N1369" s="16"/>
    </row>
    <row r="1370" spans="2:14" ht="15.75">
      <c r="B1370" s="110" t="s">
        <v>143</v>
      </c>
      <c r="C1370" s="104" t="s">
        <v>109</v>
      </c>
      <c r="D1370" s="104" t="s">
        <v>6</v>
      </c>
      <c r="E1370" s="104">
        <v>1</v>
      </c>
      <c r="F1370" s="104">
        <v>17852</v>
      </c>
      <c r="G1370" s="104"/>
      <c r="H1370" s="105"/>
      <c r="J1370" s="16"/>
      <c r="K1370" s="16"/>
      <c r="L1370" s="16"/>
      <c r="M1370" s="16"/>
      <c r="N1370" s="16"/>
    </row>
    <row r="1371" spans="2:14" ht="15.75">
      <c r="B1371" s="174" t="s">
        <v>112</v>
      </c>
      <c r="C1371" s="97" t="s">
        <v>90</v>
      </c>
      <c r="D1371" s="97" t="s">
        <v>89</v>
      </c>
      <c r="E1371" s="97">
        <v>2</v>
      </c>
      <c r="F1371" s="97">
        <v>6927</v>
      </c>
      <c r="G1371" s="97"/>
      <c r="H1371" s="100"/>
      <c r="J1371" s="16"/>
      <c r="K1371" s="16"/>
      <c r="L1371" s="16"/>
      <c r="M1371" s="16"/>
      <c r="N1371" s="16"/>
    </row>
    <row r="1372" spans="2:14" ht="15.75">
      <c r="B1372" s="174"/>
      <c r="C1372" s="97" t="s">
        <v>40</v>
      </c>
      <c r="D1372" s="97" t="s">
        <v>89</v>
      </c>
      <c r="E1372" s="97"/>
      <c r="F1372" s="97"/>
      <c r="G1372" s="97">
        <v>1</v>
      </c>
      <c r="H1372" s="100">
        <v>32639</v>
      </c>
      <c r="J1372" s="16"/>
      <c r="K1372" s="16"/>
      <c r="L1372" s="16"/>
      <c r="M1372" s="16"/>
      <c r="N1372" s="16"/>
    </row>
    <row r="1373" spans="2:14" ht="15.75">
      <c r="B1373" s="174"/>
      <c r="C1373" s="97" t="s">
        <v>18</v>
      </c>
      <c r="D1373" s="97" t="s">
        <v>89</v>
      </c>
      <c r="E1373" s="97"/>
      <c r="F1373" s="97"/>
      <c r="G1373" s="97">
        <v>1</v>
      </c>
      <c r="H1373" s="100">
        <v>5157</v>
      </c>
      <c r="J1373" s="16"/>
      <c r="K1373" s="16"/>
      <c r="L1373" s="16"/>
      <c r="M1373" s="16"/>
      <c r="N1373" s="16"/>
    </row>
    <row r="1374" spans="2:14" ht="15.75">
      <c r="B1374" s="174"/>
      <c r="C1374" s="97" t="s">
        <v>69</v>
      </c>
      <c r="D1374" s="97" t="s">
        <v>89</v>
      </c>
      <c r="E1374" s="97"/>
      <c r="F1374" s="97"/>
      <c r="G1374" s="97">
        <v>2</v>
      </c>
      <c r="H1374" s="100">
        <v>16433</v>
      </c>
      <c r="J1374" s="16"/>
      <c r="K1374" s="16"/>
      <c r="L1374" s="16"/>
      <c r="M1374" s="16"/>
      <c r="N1374" s="16"/>
    </row>
    <row r="1375" spans="2:14" ht="15.75">
      <c r="B1375" s="174"/>
      <c r="C1375" s="97" t="s">
        <v>72</v>
      </c>
      <c r="D1375" s="97" t="s">
        <v>89</v>
      </c>
      <c r="E1375" s="97"/>
      <c r="F1375" s="97"/>
      <c r="G1375" s="97">
        <v>1</v>
      </c>
      <c r="H1375" s="100">
        <v>42233</v>
      </c>
      <c r="J1375" s="16"/>
      <c r="K1375" s="16"/>
      <c r="L1375" s="16"/>
      <c r="M1375" s="16"/>
      <c r="N1375" s="16"/>
    </row>
    <row r="1376" spans="2:14" ht="15.75">
      <c r="B1376" s="174"/>
      <c r="C1376" s="97" t="s">
        <v>8</v>
      </c>
      <c r="D1376" s="97" t="s">
        <v>89</v>
      </c>
      <c r="E1376" s="97">
        <v>3</v>
      </c>
      <c r="F1376" s="97">
        <v>235701</v>
      </c>
      <c r="G1376" s="97">
        <v>2</v>
      </c>
      <c r="H1376" s="100">
        <v>106358</v>
      </c>
      <c r="J1376" s="16"/>
      <c r="K1376" s="16"/>
      <c r="L1376" s="16"/>
      <c r="M1376" s="16"/>
      <c r="N1376" s="16"/>
    </row>
    <row r="1377" spans="2:14" ht="15.75">
      <c r="B1377" s="174"/>
      <c r="C1377" s="97" t="s">
        <v>43</v>
      </c>
      <c r="D1377" s="97" t="s">
        <v>89</v>
      </c>
      <c r="E1377" s="97">
        <v>2</v>
      </c>
      <c r="F1377" s="97">
        <v>40549</v>
      </c>
      <c r="G1377" s="97">
        <v>1</v>
      </c>
      <c r="H1377" s="100">
        <v>110268</v>
      </c>
      <c r="J1377" s="16"/>
      <c r="K1377" s="16"/>
      <c r="L1377" s="16"/>
      <c r="M1377" s="16"/>
      <c r="N1377" s="16"/>
    </row>
    <row r="1378" spans="2:14" ht="15.75">
      <c r="B1378" s="174"/>
      <c r="C1378" s="97" t="s">
        <v>5</v>
      </c>
      <c r="D1378" s="97" t="s">
        <v>89</v>
      </c>
      <c r="E1378" s="97">
        <v>1</v>
      </c>
      <c r="F1378" s="97">
        <v>19294</v>
      </c>
      <c r="G1378" s="97"/>
      <c r="H1378" s="100"/>
    </row>
    <row r="1379" spans="2:14" ht="15.75">
      <c r="B1379" s="174"/>
      <c r="C1379" s="97" t="s">
        <v>44</v>
      </c>
      <c r="D1379" s="97" t="s">
        <v>89</v>
      </c>
      <c r="E1379" s="97">
        <v>2</v>
      </c>
      <c r="F1379" s="97">
        <v>143951</v>
      </c>
      <c r="G1379" s="97">
        <v>1</v>
      </c>
      <c r="H1379" s="100">
        <v>42501</v>
      </c>
    </row>
    <row r="1380" spans="2:14" ht="15.75">
      <c r="B1380" s="174"/>
      <c r="C1380" s="97" t="s">
        <v>9</v>
      </c>
      <c r="D1380" s="97" t="s">
        <v>89</v>
      </c>
      <c r="E1380" s="97">
        <v>4</v>
      </c>
      <c r="F1380" s="97">
        <v>46995</v>
      </c>
      <c r="G1380" s="97">
        <v>5</v>
      </c>
      <c r="H1380" s="100">
        <v>135173</v>
      </c>
    </row>
    <row r="1381" spans="2:14" ht="15.75">
      <c r="B1381" s="174"/>
      <c r="C1381" s="97" t="s">
        <v>10</v>
      </c>
      <c r="D1381" s="97" t="s">
        <v>89</v>
      </c>
      <c r="E1381" s="97">
        <v>3</v>
      </c>
      <c r="F1381" s="97">
        <v>303853</v>
      </c>
      <c r="G1381" s="97">
        <v>4</v>
      </c>
      <c r="H1381" s="100">
        <v>279768</v>
      </c>
    </row>
    <row r="1382" spans="2:14" ht="15.75">
      <c r="B1382" s="174"/>
      <c r="C1382" s="97" t="s">
        <v>11</v>
      </c>
      <c r="D1382" s="97" t="s">
        <v>89</v>
      </c>
      <c r="E1382" s="97">
        <v>4</v>
      </c>
      <c r="F1382" s="97">
        <v>350987</v>
      </c>
      <c r="G1382" s="97">
        <v>7</v>
      </c>
      <c r="H1382" s="100">
        <v>361018</v>
      </c>
    </row>
    <row r="1383" spans="2:14" ht="15.75">
      <c r="B1383" s="174"/>
      <c r="C1383" s="97" t="s">
        <v>116</v>
      </c>
      <c r="D1383" s="97" t="s">
        <v>89</v>
      </c>
      <c r="E1383" s="97">
        <v>1</v>
      </c>
      <c r="F1383" s="97">
        <v>893</v>
      </c>
      <c r="G1383" s="97">
        <v>1</v>
      </c>
      <c r="H1383" s="100">
        <v>4585</v>
      </c>
      <c r="K1383" s="36"/>
    </row>
    <row r="1384" spans="2:14" ht="15.75">
      <c r="B1384" s="174"/>
      <c r="C1384" s="97" t="s">
        <v>12</v>
      </c>
      <c r="D1384" s="97" t="s">
        <v>89</v>
      </c>
      <c r="E1384" s="97">
        <v>5</v>
      </c>
      <c r="F1384" s="97">
        <v>47709</v>
      </c>
      <c r="G1384" s="97">
        <v>2</v>
      </c>
      <c r="H1384" s="100">
        <v>31977</v>
      </c>
    </row>
    <row r="1385" spans="2:14" ht="15.75">
      <c r="B1385" s="174"/>
      <c r="C1385" s="97" t="s">
        <v>70</v>
      </c>
      <c r="D1385" s="97" t="s">
        <v>89</v>
      </c>
      <c r="E1385" s="97"/>
      <c r="F1385" s="97"/>
      <c r="G1385" s="97">
        <v>1</v>
      </c>
      <c r="H1385" s="100">
        <v>36284</v>
      </c>
    </row>
    <row r="1386" spans="2:14" ht="15.75">
      <c r="B1386" s="174"/>
      <c r="C1386" s="97" t="s">
        <v>7</v>
      </c>
      <c r="D1386" s="97" t="s">
        <v>89</v>
      </c>
      <c r="E1386" s="97">
        <v>1</v>
      </c>
      <c r="F1386" s="97">
        <v>52153</v>
      </c>
      <c r="G1386" s="97"/>
      <c r="H1386" s="100"/>
    </row>
    <row r="1387" spans="2:14" ht="15.75">
      <c r="B1387" s="174"/>
      <c r="C1387" s="97" t="s">
        <v>34</v>
      </c>
      <c r="D1387" s="97" t="s">
        <v>89</v>
      </c>
      <c r="E1387" s="97"/>
      <c r="F1387" s="97"/>
      <c r="G1387" s="97">
        <v>2</v>
      </c>
      <c r="H1387" s="100">
        <v>43528</v>
      </c>
    </row>
    <row r="1388" spans="2:14" ht="15.75">
      <c r="B1388" s="174"/>
      <c r="C1388" s="97" t="s">
        <v>35</v>
      </c>
      <c r="D1388" s="97" t="s">
        <v>89</v>
      </c>
      <c r="E1388" s="97">
        <v>2</v>
      </c>
      <c r="F1388" s="97">
        <v>52867</v>
      </c>
      <c r="G1388" s="97"/>
      <c r="H1388" s="100"/>
    </row>
    <row r="1389" spans="2:14" ht="15.75">
      <c r="B1389" s="174"/>
      <c r="C1389" s="97" t="s">
        <v>53</v>
      </c>
      <c r="D1389" s="97" t="s">
        <v>89</v>
      </c>
      <c r="E1389" s="97">
        <v>1</v>
      </c>
      <c r="F1389" s="97">
        <v>4261</v>
      </c>
      <c r="G1389" s="97"/>
      <c r="H1389" s="100"/>
    </row>
    <row r="1390" spans="2:14" ht="15.75">
      <c r="B1390" s="174"/>
      <c r="C1390" s="97" t="s">
        <v>54</v>
      </c>
      <c r="D1390" s="97" t="s">
        <v>89</v>
      </c>
      <c r="E1390" s="97">
        <v>1</v>
      </c>
      <c r="F1390" s="97">
        <v>51765</v>
      </c>
      <c r="G1390" s="97"/>
      <c r="H1390" s="100"/>
    </row>
    <row r="1391" spans="2:14" ht="15.75">
      <c r="B1391" s="174"/>
      <c r="C1391" s="97" t="s">
        <v>186</v>
      </c>
      <c r="D1391" s="97" t="s">
        <v>89</v>
      </c>
      <c r="E1391" s="97">
        <v>2</v>
      </c>
      <c r="F1391" s="97">
        <v>40497</v>
      </c>
      <c r="G1391" s="97">
        <v>2</v>
      </c>
      <c r="H1391" s="100">
        <v>68756</v>
      </c>
    </row>
    <row r="1392" spans="2:14" ht="16.5" thickBot="1">
      <c r="B1392" s="175"/>
      <c r="C1392" s="111" t="s">
        <v>38</v>
      </c>
      <c r="D1392" s="111" t="s">
        <v>89</v>
      </c>
      <c r="E1392" s="111">
        <v>2</v>
      </c>
      <c r="F1392" s="111">
        <v>28150</v>
      </c>
      <c r="G1392" s="111"/>
      <c r="H1392" s="112"/>
    </row>
    <row r="1393" spans="2:8" ht="15.75" thickBot="1"/>
    <row r="1394" spans="2:8" ht="16.5" thickBot="1">
      <c r="B1394" s="139" t="s">
        <v>86</v>
      </c>
      <c r="C1394" s="140"/>
      <c r="D1394" s="140"/>
      <c r="E1394" s="140">
        <f>SUM(E10:E1392)</f>
        <v>5241</v>
      </c>
      <c r="F1394" s="140">
        <f>SUM(F10:F1392)</f>
        <v>129048778</v>
      </c>
      <c r="G1394" s="140">
        <f>SUM(G10:G1392)</f>
        <v>4192</v>
      </c>
      <c r="H1394" s="141">
        <f>SUM(H10:H1392)</f>
        <v>63821840</v>
      </c>
    </row>
  </sheetData>
  <sortState ref="C236:H261">
    <sortCondition ref="C236:C261"/>
  </sortState>
  <mergeCells count="334">
    <mergeCell ref="C3:F3"/>
    <mergeCell ref="B10:B40"/>
    <mergeCell ref="C18:C19"/>
    <mergeCell ref="C26:C27"/>
    <mergeCell ref="C30:C31"/>
    <mergeCell ref="C35:C36"/>
    <mergeCell ref="B5:H5"/>
    <mergeCell ref="C7:C8"/>
    <mergeCell ref="E7:F7"/>
    <mergeCell ref="G7:H7"/>
    <mergeCell ref="B7:B8"/>
    <mergeCell ref="C94:C95"/>
    <mergeCell ref="C98:C99"/>
    <mergeCell ref="B93:B108"/>
    <mergeCell ref="B109:B114"/>
    <mergeCell ref="B115:B132"/>
    <mergeCell ref="C118:C119"/>
    <mergeCell ref="C124:C125"/>
    <mergeCell ref="C130:C131"/>
    <mergeCell ref="B42:B45"/>
    <mergeCell ref="B46:B92"/>
    <mergeCell ref="C50:C51"/>
    <mergeCell ref="C53:C54"/>
    <mergeCell ref="C55:C56"/>
    <mergeCell ref="C62:C63"/>
    <mergeCell ref="C72:C73"/>
    <mergeCell ref="C75:C76"/>
    <mergeCell ref="C77:C78"/>
    <mergeCell ref="C79:C80"/>
    <mergeCell ref="C86:C87"/>
    <mergeCell ref="B167:B186"/>
    <mergeCell ref="C170:C171"/>
    <mergeCell ref="C172:C173"/>
    <mergeCell ref="C175:C176"/>
    <mergeCell ref="C178:C179"/>
    <mergeCell ref="C182:C183"/>
    <mergeCell ref="B133:B143"/>
    <mergeCell ref="C133:C134"/>
    <mergeCell ref="B144:B149"/>
    <mergeCell ref="B151:B166"/>
    <mergeCell ref="C154:C155"/>
    <mergeCell ref="C156:C157"/>
    <mergeCell ref="B187:B190"/>
    <mergeCell ref="B192:B197"/>
    <mergeCell ref="B198:B233"/>
    <mergeCell ref="C198:C199"/>
    <mergeCell ref="C205:C206"/>
    <mergeCell ref="C210:C211"/>
    <mergeCell ref="C219:C220"/>
    <mergeCell ref="C221:C222"/>
    <mergeCell ref="C223:C224"/>
    <mergeCell ref="C227:C228"/>
    <mergeCell ref="B257:B273"/>
    <mergeCell ref="C257:C258"/>
    <mergeCell ref="C262:C263"/>
    <mergeCell ref="C265:C266"/>
    <mergeCell ref="C270:C271"/>
    <mergeCell ref="C272:C273"/>
    <mergeCell ref="B234:B255"/>
    <mergeCell ref="C238:C239"/>
    <mergeCell ref="C243:C244"/>
    <mergeCell ref="C247:C248"/>
    <mergeCell ref="C250:C251"/>
    <mergeCell ref="C253:C254"/>
    <mergeCell ref="C287:C288"/>
    <mergeCell ref="C293:C294"/>
    <mergeCell ref="C296:C297"/>
    <mergeCell ref="C304:C305"/>
    <mergeCell ref="C306:C307"/>
    <mergeCell ref="B274:B275"/>
    <mergeCell ref="B276:B279"/>
    <mergeCell ref="B280:B282"/>
    <mergeCell ref="B283:B285"/>
    <mergeCell ref="B286:B325"/>
    <mergeCell ref="C309:C310"/>
    <mergeCell ref="C312:C313"/>
    <mergeCell ref="C320:C321"/>
    <mergeCell ref="B326:B390"/>
    <mergeCell ref="C327:C328"/>
    <mergeCell ref="C329:C330"/>
    <mergeCell ref="C331:C332"/>
    <mergeCell ref="C337:C338"/>
    <mergeCell ref="C345:C346"/>
    <mergeCell ref="C347:C348"/>
    <mergeCell ref="C352:C353"/>
    <mergeCell ref="C354:C355"/>
    <mergeCell ref="C359:C360"/>
    <mergeCell ref="C361:C362"/>
    <mergeCell ref="C364:C365"/>
    <mergeCell ref="C366:C367"/>
    <mergeCell ref="C438:C439"/>
    <mergeCell ref="C440:C441"/>
    <mergeCell ref="C442:C443"/>
    <mergeCell ref="C444:C445"/>
    <mergeCell ref="C368:C369"/>
    <mergeCell ref="C371:C372"/>
    <mergeCell ref="C374:C375"/>
    <mergeCell ref="C383:C384"/>
    <mergeCell ref="C388:C389"/>
    <mergeCell ref="B481:B482"/>
    <mergeCell ref="B484:B499"/>
    <mergeCell ref="C490:C491"/>
    <mergeCell ref="C492:C493"/>
    <mergeCell ref="C494:C495"/>
    <mergeCell ref="C447:C448"/>
    <mergeCell ref="C450:C451"/>
    <mergeCell ref="B456:B467"/>
    <mergeCell ref="C458:C459"/>
    <mergeCell ref="B468:B480"/>
    <mergeCell ref="C470:C471"/>
    <mergeCell ref="C477:C478"/>
    <mergeCell ref="B391:B455"/>
    <mergeCell ref="C392:C393"/>
    <mergeCell ref="C400:C401"/>
    <mergeCell ref="C405:C406"/>
    <mergeCell ref="C407:C408"/>
    <mergeCell ref="C409:C410"/>
    <mergeCell ref="C416:C417"/>
    <mergeCell ref="C419:C420"/>
    <mergeCell ref="C424:C425"/>
    <mergeCell ref="C427:C428"/>
    <mergeCell ref="C430:C431"/>
    <mergeCell ref="C436:C437"/>
    <mergeCell ref="B500:B507"/>
    <mergeCell ref="B509:B510"/>
    <mergeCell ref="B511:B516"/>
    <mergeCell ref="B517:B608"/>
    <mergeCell ref="C527:C528"/>
    <mergeCell ref="C530:C531"/>
    <mergeCell ref="C532:C533"/>
    <mergeCell ref="C535:C536"/>
    <mergeCell ref="C538:C539"/>
    <mergeCell ref="C540:C541"/>
    <mergeCell ref="C548:C549"/>
    <mergeCell ref="C550:C551"/>
    <mergeCell ref="C552:C553"/>
    <mergeCell ref="C554:C555"/>
    <mergeCell ref="C557:C558"/>
    <mergeCell ref="C559:C560"/>
    <mergeCell ref="C578:C579"/>
    <mergeCell ref="C580:C581"/>
    <mergeCell ref="C583:C584"/>
    <mergeCell ref="C585:C586"/>
    <mergeCell ref="C591:C592"/>
    <mergeCell ref="C564:C565"/>
    <mergeCell ref="C568:C569"/>
    <mergeCell ref="C570:C571"/>
    <mergeCell ref="C572:C573"/>
    <mergeCell ref="C576:C577"/>
    <mergeCell ref="B609:B614"/>
    <mergeCell ref="B615:B638"/>
    <mergeCell ref="C617:C618"/>
    <mergeCell ref="C621:C622"/>
    <mergeCell ref="C623:C624"/>
    <mergeCell ref="C633:C634"/>
    <mergeCell ref="C594:C595"/>
    <mergeCell ref="C597:C598"/>
    <mergeCell ref="C599:C600"/>
    <mergeCell ref="C602:C603"/>
    <mergeCell ref="C605:C606"/>
    <mergeCell ref="C678:C679"/>
    <mergeCell ref="C681:C682"/>
    <mergeCell ref="C683:C684"/>
    <mergeCell ref="C685:C686"/>
    <mergeCell ref="C687:C688"/>
    <mergeCell ref="C691:C692"/>
    <mergeCell ref="C697:C698"/>
    <mergeCell ref="C703:C704"/>
    <mergeCell ref="C607:C608"/>
    <mergeCell ref="C706:C707"/>
    <mergeCell ref="C710:C711"/>
    <mergeCell ref="B713:B804"/>
    <mergeCell ref="C720:C721"/>
    <mergeCell ref="C724:C725"/>
    <mergeCell ref="C727:C728"/>
    <mergeCell ref="C729:C730"/>
    <mergeCell ref="C735:C736"/>
    <mergeCell ref="C737:C738"/>
    <mergeCell ref="C739:C740"/>
    <mergeCell ref="C742:C743"/>
    <mergeCell ref="C745:C746"/>
    <mergeCell ref="C747:C748"/>
    <mergeCell ref="C750:C751"/>
    <mergeCell ref="C754:C755"/>
    <mergeCell ref="C760:C761"/>
    <mergeCell ref="B640:B712"/>
    <mergeCell ref="C642:C643"/>
    <mergeCell ref="C649:C650"/>
    <mergeCell ref="C652:C653"/>
    <mergeCell ref="C656:C657"/>
    <mergeCell ref="C659:C660"/>
    <mergeCell ref="C664:C665"/>
    <mergeCell ref="C671:C672"/>
    <mergeCell ref="C779:C780"/>
    <mergeCell ref="C781:C782"/>
    <mergeCell ref="C791:C792"/>
    <mergeCell ref="C795:C796"/>
    <mergeCell ref="C798:C799"/>
    <mergeCell ref="C763:C764"/>
    <mergeCell ref="C765:C766"/>
    <mergeCell ref="C768:C769"/>
    <mergeCell ref="C774:C775"/>
    <mergeCell ref="C776:C777"/>
    <mergeCell ref="B820:B826"/>
    <mergeCell ref="B827:B836"/>
    <mergeCell ref="C828:C829"/>
    <mergeCell ref="C835:C836"/>
    <mergeCell ref="B838:B840"/>
    <mergeCell ref="C802:C803"/>
    <mergeCell ref="B805:B807"/>
    <mergeCell ref="B809:B811"/>
    <mergeCell ref="B812:B813"/>
    <mergeCell ref="B815:B819"/>
    <mergeCell ref="B879:B890"/>
    <mergeCell ref="C887:C888"/>
    <mergeCell ref="B891:B908"/>
    <mergeCell ref="C898:C899"/>
    <mergeCell ref="C906:C907"/>
    <mergeCell ref="B841:B878"/>
    <mergeCell ref="C841:C842"/>
    <mergeCell ref="C843:C844"/>
    <mergeCell ref="C849:C850"/>
    <mergeCell ref="C851:C852"/>
    <mergeCell ref="C859:C860"/>
    <mergeCell ref="C861:C862"/>
    <mergeCell ref="C863:C864"/>
    <mergeCell ref="C871:C872"/>
    <mergeCell ref="C876:C877"/>
    <mergeCell ref="B909:B913"/>
    <mergeCell ref="B914:B1008"/>
    <mergeCell ref="C916:C917"/>
    <mergeCell ref="C918:C919"/>
    <mergeCell ref="C926:C927"/>
    <mergeCell ref="C930:C931"/>
    <mergeCell ref="C936:C937"/>
    <mergeCell ref="C938:C939"/>
    <mergeCell ref="C940:C941"/>
    <mergeCell ref="C943:C944"/>
    <mergeCell ref="C947:C948"/>
    <mergeCell ref="C950:C951"/>
    <mergeCell ref="C954:C955"/>
    <mergeCell ref="C963:C964"/>
    <mergeCell ref="C968:C969"/>
    <mergeCell ref="C970:C971"/>
    <mergeCell ref="C993:C994"/>
    <mergeCell ref="C997:C998"/>
    <mergeCell ref="C1001:C1002"/>
    <mergeCell ref="C1006:C1007"/>
    <mergeCell ref="B1009:B1024"/>
    <mergeCell ref="C1013:C1014"/>
    <mergeCell ref="C1016:C1017"/>
    <mergeCell ref="C1021:C1022"/>
    <mergeCell ref="C975:C976"/>
    <mergeCell ref="C977:C978"/>
    <mergeCell ref="C979:C980"/>
    <mergeCell ref="C982:C983"/>
    <mergeCell ref="C985:C986"/>
    <mergeCell ref="B1055:B1060"/>
    <mergeCell ref="B1061:B1088"/>
    <mergeCell ref="C1062:C1063"/>
    <mergeCell ref="C1076:C1077"/>
    <mergeCell ref="C1083:C1084"/>
    <mergeCell ref="B1025:B1041"/>
    <mergeCell ref="C1036:C1037"/>
    <mergeCell ref="B1042:B1054"/>
    <mergeCell ref="C1043:C1044"/>
    <mergeCell ref="C1050:C1051"/>
    <mergeCell ref="C1139:C1140"/>
    <mergeCell ref="C1141:C1142"/>
    <mergeCell ref="C1143:C1144"/>
    <mergeCell ref="C1145:C1146"/>
    <mergeCell ref="C1147:C1148"/>
    <mergeCell ref="B1090:B1160"/>
    <mergeCell ref="C1091:C1092"/>
    <mergeCell ref="C1097:C1098"/>
    <mergeCell ref="C1102:C1103"/>
    <mergeCell ref="C1107:C1108"/>
    <mergeCell ref="C1109:C1110"/>
    <mergeCell ref="C1113:C1114"/>
    <mergeCell ref="C1116:C1117"/>
    <mergeCell ref="C1118:C1119"/>
    <mergeCell ref="C1121:C1122"/>
    <mergeCell ref="C1123:C1124"/>
    <mergeCell ref="C1128:C1129"/>
    <mergeCell ref="C1131:C1132"/>
    <mergeCell ref="C1133:C1134"/>
    <mergeCell ref="C1135:C1136"/>
    <mergeCell ref="C1137:C1138"/>
    <mergeCell ref="B1191:B1217"/>
    <mergeCell ref="C1192:C1193"/>
    <mergeCell ref="C1199:C1200"/>
    <mergeCell ref="C1201:C1202"/>
    <mergeCell ref="C1203:C1204"/>
    <mergeCell ref="C1206:C1207"/>
    <mergeCell ref="C1152:C1153"/>
    <mergeCell ref="C1156:C1157"/>
    <mergeCell ref="C1158:C1159"/>
    <mergeCell ref="B1161:B1167"/>
    <mergeCell ref="B1168:B1189"/>
    <mergeCell ref="C1172:C1173"/>
    <mergeCell ref="C1180:C1181"/>
    <mergeCell ref="C1184:C1185"/>
    <mergeCell ref="B1236:B1248"/>
    <mergeCell ref="C1245:C1246"/>
    <mergeCell ref="B1249:B1258"/>
    <mergeCell ref="B1259:B1271"/>
    <mergeCell ref="C1263:C1264"/>
    <mergeCell ref="C1267:C1268"/>
    <mergeCell ref="B1218:B1224"/>
    <mergeCell ref="C1219:C1220"/>
    <mergeCell ref="C1221:C1222"/>
    <mergeCell ref="B1225:B1231"/>
    <mergeCell ref="B1233:B1234"/>
    <mergeCell ref="B1306:B1337"/>
    <mergeCell ref="C1311:C1312"/>
    <mergeCell ref="C1323:C1324"/>
    <mergeCell ref="C1327:C1328"/>
    <mergeCell ref="C1332:C1333"/>
    <mergeCell ref="B1272:B1305"/>
    <mergeCell ref="C1273:C1274"/>
    <mergeCell ref="C1281:C1282"/>
    <mergeCell ref="C1285:C1286"/>
    <mergeCell ref="C1290:C1291"/>
    <mergeCell ref="C1294:C1295"/>
    <mergeCell ref="C1298:C1299"/>
    <mergeCell ref="B1367:B1368"/>
    <mergeCell ref="B1371:B1392"/>
    <mergeCell ref="B1339:B1340"/>
    <mergeCell ref="B1342:B1366"/>
    <mergeCell ref="C1342:C1343"/>
    <mergeCell ref="C1347:C1348"/>
    <mergeCell ref="C1351:C1352"/>
    <mergeCell ref="C1358:C1359"/>
    <mergeCell ref="C1361:C136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O134"/>
  <sheetViews>
    <sheetView topLeftCell="A97" workbookViewId="0">
      <selection activeCell="J102" sqref="J102"/>
    </sheetView>
  </sheetViews>
  <sheetFormatPr defaultRowHeight="15"/>
  <cols>
    <col min="2" max="2" width="19.42578125" customWidth="1"/>
    <col min="4" max="4" width="18" customWidth="1"/>
    <col min="5" max="5" width="11.42578125" customWidth="1"/>
    <col min="6" max="6" width="14.42578125" customWidth="1"/>
    <col min="7" max="7" width="12.5703125" customWidth="1"/>
    <col min="8" max="8" width="17.7109375" customWidth="1"/>
    <col min="9" max="9" width="12.7109375" customWidth="1"/>
  </cols>
  <sheetData>
    <row r="3" spans="2:14" ht="15.75" thickBot="1"/>
    <row r="4" spans="2:14" ht="15.75" customHeight="1" thickBot="1">
      <c r="B4" s="3"/>
      <c r="C4" s="4"/>
      <c r="D4" s="191" t="s">
        <v>150</v>
      </c>
      <c r="E4" s="192"/>
      <c r="F4" s="193"/>
      <c r="G4" s="1"/>
      <c r="H4" s="1"/>
    </row>
    <row r="5" spans="2:14" ht="19.5" thickBot="1">
      <c r="B5" s="3"/>
      <c r="C5" s="4"/>
      <c r="D5" s="4"/>
      <c r="E5" s="28"/>
      <c r="F5" s="4"/>
      <c r="G5" s="1"/>
      <c r="H5" s="1"/>
    </row>
    <row r="6" spans="2:14" ht="15.75" thickTop="1">
      <c r="B6" s="149" t="s">
        <v>167</v>
      </c>
      <c r="C6" s="150"/>
      <c r="D6" s="150"/>
      <c r="E6" s="150"/>
      <c r="F6" s="150"/>
      <c r="G6" s="150"/>
      <c r="H6" s="151"/>
    </row>
    <row r="7" spans="2:14">
      <c r="B7" s="152"/>
      <c r="C7" s="153"/>
      <c r="D7" s="153"/>
      <c r="E7" s="153"/>
      <c r="F7" s="153"/>
      <c r="G7" s="153"/>
      <c r="H7" s="154"/>
    </row>
    <row r="8" spans="2:14" ht="15.75" thickBot="1">
      <c r="B8" s="155"/>
      <c r="C8" s="156"/>
      <c r="D8" s="156"/>
      <c r="E8" s="156"/>
      <c r="F8" s="156"/>
      <c r="G8" s="156"/>
      <c r="H8" s="157"/>
    </row>
    <row r="9" spans="2:14" ht="17.25" thickTop="1" thickBot="1">
      <c r="B9" s="5"/>
      <c r="C9" s="5"/>
      <c r="D9" s="5"/>
      <c r="E9" s="5"/>
      <c r="F9" s="5"/>
      <c r="G9" s="1"/>
      <c r="H9" s="6"/>
    </row>
    <row r="10" spans="2:14" ht="16.5" thickBot="1">
      <c r="B10" s="198" t="s">
        <v>127</v>
      </c>
      <c r="C10" s="158" t="s">
        <v>1</v>
      </c>
      <c r="D10" s="159"/>
      <c r="E10" s="158" t="s">
        <v>2</v>
      </c>
      <c r="F10" s="159"/>
      <c r="G10" s="9" t="s">
        <v>166</v>
      </c>
      <c r="H10" s="138" t="s">
        <v>166</v>
      </c>
    </row>
    <row r="11" spans="2:14" ht="15.75" thickBot="1">
      <c r="B11" s="199"/>
      <c r="C11" s="10" t="s">
        <v>154</v>
      </c>
      <c r="D11" s="19" t="s">
        <v>129</v>
      </c>
      <c r="E11" s="10" t="s">
        <v>154</v>
      </c>
      <c r="F11" s="18" t="s">
        <v>129</v>
      </c>
      <c r="G11" s="8" t="s">
        <v>154</v>
      </c>
      <c r="H11" s="20" t="s">
        <v>129</v>
      </c>
    </row>
    <row r="12" spans="2:14" ht="15.75" thickBot="1">
      <c r="B12" s="17"/>
    </row>
    <row r="13" spans="2:14" ht="15.75">
      <c r="B13" s="113" t="s">
        <v>90</v>
      </c>
      <c r="C13" s="114">
        <v>129</v>
      </c>
      <c r="D13" s="114">
        <v>666315</v>
      </c>
      <c r="E13" s="115">
        <v>142</v>
      </c>
      <c r="F13" s="115">
        <v>670279</v>
      </c>
      <c r="G13" s="116">
        <f>C13+E13</f>
        <v>271</v>
      </c>
      <c r="H13" s="117">
        <f>D13+F13</f>
        <v>1336594</v>
      </c>
    </row>
    <row r="14" spans="2:14" ht="15.75">
      <c r="B14" s="118" t="s">
        <v>91</v>
      </c>
      <c r="C14" s="119">
        <v>0</v>
      </c>
      <c r="D14" s="119">
        <v>0</v>
      </c>
      <c r="E14" s="120">
        <v>1</v>
      </c>
      <c r="F14" s="120">
        <v>19682</v>
      </c>
      <c r="G14" s="121">
        <f t="shared" ref="G14:G77" si="0">C14+E14</f>
        <v>1</v>
      </c>
      <c r="H14" s="122">
        <f t="shared" ref="H14:H77" si="1">D14+F14</f>
        <v>19682</v>
      </c>
    </row>
    <row r="15" spans="2:14" ht="15.75">
      <c r="B15" s="118" t="s">
        <v>14</v>
      </c>
      <c r="C15" s="119">
        <v>2</v>
      </c>
      <c r="D15" s="119">
        <v>68464</v>
      </c>
      <c r="E15" s="120">
        <v>2</v>
      </c>
      <c r="F15" s="120">
        <v>8169</v>
      </c>
      <c r="G15" s="121">
        <f t="shared" si="0"/>
        <v>4</v>
      </c>
      <c r="H15" s="122">
        <f t="shared" si="1"/>
        <v>76633</v>
      </c>
    </row>
    <row r="16" spans="2:14" ht="15.75">
      <c r="B16" s="118" t="s">
        <v>40</v>
      </c>
      <c r="C16" s="119">
        <v>75</v>
      </c>
      <c r="D16" s="119">
        <v>2144798</v>
      </c>
      <c r="E16" s="120">
        <v>77</v>
      </c>
      <c r="F16" s="120">
        <v>1804854</v>
      </c>
      <c r="G16" s="121">
        <f t="shared" si="0"/>
        <v>152</v>
      </c>
      <c r="H16" s="122">
        <f t="shared" si="1"/>
        <v>3949652</v>
      </c>
      <c r="N16" s="2"/>
    </row>
    <row r="17" spans="2:8" ht="15.75">
      <c r="B17" s="118" t="s">
        <v>15</v>
      </c>
      <c r="C17" s="119">
        <v>35</v>
      </c>
      <c r="D17" s="119">
        <v>192976</v>
      </c>
      <c r="E17" s="120">
        <v>60</v>
      </c>
      <c r="F17" s="120">
        <v>575149</v>
      </c>
      <c r="G17" s="121">
        <f t="shared" si="0"/>
        <v>95</v>
      </c>
      <c r="H17" s="122">
        <f t="shared" si="1"/>
        <v>768125</v>
      </c>
    </row>
    <row r="18" spans="2:8" ht="15.75">
      <c r="B18" s="118" t="s">
        <v>130</v>
      </c>
      <c r="C18" s="119">
        <v>0</v>
      </c>
      <c r="D18" s="119">
        <v>0</v>
      </c>
      <c r="E18" s="120">
        <v>9</v>
      </c>
      <c r="F18" s="120">
        <v>134701</v>
      </c>
      <c r="G18" s="121">
        <f t="shared" si="0"/>
        <v>9</v>
      </c>
      <c r="H18" s="122">
        <f t="shared" si="1"/>
        <v>134701</v>
      </c>
    </row>
    <row r="19" spans="2:8" ht="15.75">
      <c r="B19" s="118" t="s">
        <v>16</v>
      </c>
      <c r="C19" s="119">
        <v>27</v>
      </c>
      <c r="D19" s="119">
        <v>949811</v>
      </c>
      <c r="E19" s="120">
        <v>3</v>
      </c>
      <c r="F19" s="120">
        <v>83986</v>
      </c>
      <c r="G19" s="121">
        <f t="shared" si="0"/>
        <v>30</v>
      </c>
      <c r="H19" s="122">
        <f t="shared" si="1"/>
        <v>1033797</v>
      </c>
    </row>
    <row r="20" spans="2:8" ht="15.75">
      <c r="B20" s="118" t="s">
        <v>59</v>
      </c>
      <c r="C20" s="119">
        <v>10</v>
      </c>
      <c r="D20" s="119">
        <v>77062</v>
      </c>
      <c r="E20" s="120">
        <v>4</v>
      </c>
      <c r="F20" s="120">
        <v>31872</v>
      </c>
      <c r="G20" s="121">
        <f t="shared" si="0"/>
        <v>14</v>
      </c>
      <c r="H20" s="122">
        <f t="shared" si="1"/>
        <v>108934</v>
      </c>
    </row>
    <row r="21" spans="2:8" ht="15.75">
      <c r="B21" s="118" t="s">
        <v>17</v>
      </c>
      <c r="C21" s="119">
        <v>2</v>
      </c>
      <c r="D21" s="119">
        <v>161246</v>
      </c>
      <c r="E21" s="120">
        <v>5</v>
      </c>
      <c r="F21" s="120">
        <v>91159</v>
      </c>
      <c r="G21" s="121">
        <f t="shared" si="0"/>
        <v>7</v>
      </c>
      <c r="H21" s="122">
        <f t="shared" si="1"/>
        <v>252405</v>
      </c>
    </row>
    <row r="22" spans="2:8" ht="15.75">
      <c r="B22" s="118" t="s">
        <v>41</v>
      </c>
      <c r="C22" s="119">
        <v>1</v>
      </c>
      <c r="D22" s="119">
        <v>26864</v>
      </c>
      <c r="E22" s="120">
        <v>0</v>
      </c>
      <c r="F22" s="120">
        <v>0</v>
      </c>
      <c r="G22" s="121">
        <f t="shared" si="0"/>
        <v>1</v>
      </c>
      <c r="H22" s="122">
        <f t="shared" si="1"/>
        <v>26864</v>
      </c>
    </row>
    <row r="23" spans="2:8" ht="15.75">
      <c r="B23" s="118" t="s">
        <v>98</v>
      </c>
      <c r="C23" s="119">
        <v>11</v>
      </c>
      <c r="D23" s="119">
        <v>198636</v>
      </c>
      <c r="E23" s="120">
        <v>8</v>
      </c>
      <c r="F23" s="120">
        <v>98902</v>
      </c>
      <c r="G23" s="121">
        <f t="shared" si="0"/>
        <v>19</v>
      </c>
      <c r="H23" s="122">
        <f t="shared" si="1"/>
        <v>297538</v>
      </c>
    </row>
    <row r="24" spans="2:8" ht="15.75">
      <c r="B24" s="118" t="s">
        <v>18</v>
      </c>
      <c r="C24" s="119">
        <v>34</v>
      </c>
      <c r="D24" s="119">
        <v>712248</v>
      </c>
      <c r="E24" s="120">
        <v>51</v>
      </c>
      <c r="F24" s="120">
        <v>1073989</v>
      </c>
      <c r="G24" s="121">
        <f t="shared" si="0"/>
        <v>85</v>
      </c>
      <c r="H24" s="122">
        <f t="shared" si="1"/>
        <v>1786237</v>
      </c>
    </row>
    <row r="25" spans="2:8" ht="15.75">
      <c r="B25" s="118" t="s">
        <v>131</v>
      </c>
      <c r="C25" s="119">
        <v>3</v>
      </c>
      <c r="D25" s="119">
        <v>114840</v>
      </c>
      <c r="E25" s="120">
        <v>2</v>
      </c>
      <c r="F25" s="120">
        <v>63718</v>
      </c>
      <c r="G25" s="121">
        <f t="shared" si="0"/>
        <v>5</v>
      </c>
      <c r="H25" s="122">
        <f t="shared" si="1"/>
        <v>178558</v>
      </c>
    </row>
    <row r="26" spans="2:8" ht="15.75">
      <c r="B26" s="118" t="s">
        <v>174</v>
      </c>
      <c r="C26" s="119">
        <v>1</v>
      </c>
      <c r="D26" s="119">
        <v>14872</v>
      </c>
      <c r="E26" s="120">
        <v>0</v>
      </c>
      <c r="F26" s="120">
        <v>0</v>
      </c>
      <c r="G26" s="121">
        <f t="shared" si="0"/>
        <v>1</v>
      </c>
      <c r="H26" s="122">
        <f t="shared" si="1"/>
        <v>14872</v>
      </c>
    </row>
    <row r="27" spans="2:8" ht="15.75">
      <c r="B27" s="118" t="s">
        <v>132</v>
      </c>
      <c r="C27" s="119">
        <v>7</v>
      </c>
      <c r="D27" s="119">
        <v>221589</v>
      </c>
      <c r="E27" s="120">
        <v>2</v>
      </c>
      <c r="F27" s="120">
        <v>27417</v>
      </c>
      <c r="G27" s="121">
        <f t="shared" si="0"/>
        <v>9</v>
      </c>
      <c r="H27" s="122">
        <f t="shared" si="1"/>
        <v>249006</v>
      </c>
    </row>
    <row r="28" spans="2:8" ht="15.75">
      <c r="B28" s="118" t="s">
        <v>42</v>
      </c>
      <c r="C28" s="119">
        <v>136</v>
      </c>
      <c r="D28" s="119">
        <v>3286912</v>
      </c>
      <c r="E28" s="120">
        <v>48</v>
      </c>
      <c r="F28" s="120">
        <v>714244</v>
      </c>
      <c r="G28" s="121">
        <f t="shared" si="0"/>
        <v>184</v>
      </c>
      <c r="H28" s="122">
        <f t="shared" si="1"/>
        <v>4001156</v>
      </c>
    </row>
    <row r="29" spans="2:8" ht="15.75">
      <c r="B29" s="118" t="s">
        <v>69</v>
      </c>
      <c r="C29" s="119">
        <v>17</v>
      </c>
      <c r="D29" s="119">
        <v>288534</v>
      </c>
      <c r="E29" s="120">
        <v>25</v>
      </c>
      <c r="F29" s="120">
        <v>334474</v>
      </c>
      <c r="G29" s="121">
        <f t="shared" si="0"/>
        <v>42</v>
      </c>
      <c r="H29" s="122">
        <f t="shared" si="1"/>
        <v>623008</v>
      </c>
    </row>
    <row r="30" spans="2:8" ht="15.75">
      <c r="B30" s="118" t="s">
        <v>63</v>
      </c>
      <c r="C30" s="119">
        <v>0</v>
      </c>
      <c r="D30" s="119">
        <v>0</v>
      </c>
      <c r="E30" s="120">
        <v>1</v>
      </c>
      <c r="F30" s="120">
        <v>13137</v>
      </c>
      <c r="G30" s="121">
        <f t="shared" si="0"/>
        <v>1</v>
      </c>
      <c r="H30" s="122">
        <f t="shared" si="1"/>
        <v>13137</v>
      </c>
    </row>
    <row r="31" spans="2:8" ht="15.75">
      <c r="B31" s="118" t="s">
        <v>19</v>
      </c>
      <c r="C31" s="119">
        <v>14</v>
      </c>
      <c r="D31" s="119">
        <v>243506</v>
      </c>
      <c r="E31" s="120">
        <v>49</v>
      </c>
      <c r="F31" s="120">
        <v>1701883</v>
      </c>
      <c r="G31" s="121">
        <f t="shared" si="0"/>
        <v>63</v>
      </c>
      <c r="H31" s="122">
        <f t="shared" si="1"/>
        <v>1945389</v>
      </c>
    </row>
    <row r="32" spans="2:8" ht="15.75">
      <c r="B32" s="118" t="s">
        <v>187</v>
      </c>
      <c r="C32" s="119">
        <v>0</v>
      </c>
      <c r="D32" s="119">
        <v>0</v>
      </c>
      <c r="E32" s="120">
        <v>6</v>
      </c>
      <c r="F32" s="120">
        <v>62452</v>
      </c>
      <c r="G32" s="121">
        <f t="shared" si="0"/>
        <v>6</v>
      </c>
      <c r="H32" s="122">
        <f t="shared" si="1"/>
        <v>62452</v>
      </c>
    </row>
    <row r="33" spans="2:8" ht="15.75">
      <c r="B33" s="118" t="s">
        <v>105</v>
      </c>
      <c r="C33" s="119">
        <v>1</v>
      </c>
      <c r="D33" s="119">
        <v>18358</v>
      </c>
      <c r="E33" s="120">
        <v>4</v>
      </c>
      <c r="F33" s="120">
        <v>63089</v>
      </c>
      <c r="G33" s="121">
        <f t="shared" si="0"/>
        <v>5</v>
      </c>
      <c r="H33" s="122">
        <f t="shared" si="1"/>
        <v>81447</v>
      </c>
    </row>
    <row r="34" spans="2:8" ht="15.75">
      <c r="B34" s="118" t="s">
        <v>20</v>
      </c>
      <c r="C34" s="119">
        <v>3</v>
      </c>
      <c r="D34" s="119">
        <v>7069</v>
      </c>
      <c r="E34" s="120">
        <v>0</v>
      </c>
      <c r="F34" s="120">
        <v>0</v>
      </c>
      <c r="G34" s="121">
        <f t="shared" si="0"/>
        <v>3</v>
      </c>
      <c r="H34" s="122">
        <f t="shared" si="1"/>
        <v>7069</v>
      </c>
    </row>
    <row r="35" spans="2:8" ht="15.75">
      <c r="B35" s="118" t="s">
        <v>189</v>
      </c>
      <c r="C35" s="119">
        <v>1</v>
      </c>
      <c r="D35" s="119">
        <v>24458</v>
      </c>
      <c r="E35" s="120">
        <v>2</v>
      </c>
      <c r="F35" s="120">
        <v>9294</v>
      </c>
      <c r="G35" s="121">
        <f t="shared" si="0"/>
        <v>3</v>
      </c>
      <c r="H35" s="122">
        <f t="shared" si="1"/>
        <v>33752</v>
      </c>
    </row>
    <row r="36" spans="2:8" ht="15.75">
      <c r="B36" s="118" t="s">
        <v>8</v>
      </c>
      <c r="C36" s="119">
        <v>130</v>
      </c>
      <c r="D36" s="119">
        <v>9107504</v>
      </c>
      <c r="E36" s="120">
        <v>22</v>
      </c>
      <c r="F36" s="120">
        <v>598146</v>
      </c>
      <c r="G36" s="121">
        <f t="shared" si="0"/>
        <v>152</v>
      </c>
      <c r="H36" s="122">
        <f t="shared" si="1"/>
        <v>9705650</v>
      </c>
    </row>
    <row r="37" spans="2:8" ht="15.75">
      <c r="B37" s="118" t="s">
        <v>43</v>
      </c>
      <c r="C37" s="119">
        <v>352</v>
      </c>
      <c r="D37" s="119">
        <v>6575876</v>
      </c>
      <c r="E37" s="120">
        <v>253</v>
      </c>
      <c r="F37" s="120">
        <v>3014394</v>
      </c>
      <c r="G37" s="121">
        <f t="shared" si="0"/>
        <v>605</v>
      </c>
      <c r="H37" s="122">
        <f t="shared" si="1"/>
        <v>9590270</v>
      </c>
    </row>
    <row r="38" spans="2:8" ht="15.75">
      <c r="B38" s="118" t="s">
        <v>133</v>
      </c>
      <c r="C38" s="119">
        <v>364</v>
      </c>
      <c r="D38" s="119">
        <v>11838357</v>
      </c>
      <c r="E38" s="120">
        <v>187</v>
      </c>
      <c r="F38" s="120">
        <v>3508050</v>
      </c>
      <c r="G38" s="121">
        <f t="shared" si="0"/>
        <v>551</v>
      </c>
      <c r="H38" s="122">
        <f t="shared" si="1"/>
        <v>15346407</v>
      </c>
    </row>
    <row r="39" spans="2:8" ht="15.75">
      <c r="B39" s="118" t="s">
        <v>5</v>
      </c>
      <c r="C39" s="119">
        <v>30</v>
      </c>
      <c r="D39" s="119">
        <v>174519</v>
      </c>
      <c r="E39" s="120">
        <v>38</v>
      </c>
      <c r="F39" s="120">
        <v>153359</v>
      </c>
      <c r="G39" s="121">
        <f t="shared" si="0"/>
        <v>68</v>
      </c>
      <c r="H39" s="122">
        <f t="shared" si="1"/>
        <v>327878</v>
      </c>
    </row>
    <row r="40" spans="2:8" ht="15.75">
      <c r="B40" s="118" t="s">
        <v>21</v>
      </c>
      <c r="C40" s="119">
        <v>16</v>
      </c>
      <c r="D40" s="119">
        <v>559494</v>
      </c>
      <c r="E40" s="120">
        <v>11</v>
      </c>
      <c r="F40" s="120">
        <v>184172</v>
      </c>
      <c r="G40" s="121">
        <f t="shared" si="0"/>
        <v>27</v>
      </c>
      <c r="H40" s="122">
        <f t="shared" si="1"/>
        <v>743666</v>
      </c>
    </row>
    <row r="41" spans="2:8" ht="15.75">
      <c r="B41" s="118" t="s">
        <v>60</v>
      </c>
      <c r="C41" s="119">
        <v>0</v>
      </c>
      <c r="D41" s="119">
        <v>0</v>
      </c>
      <c r="E41" s="120">
        <v>2</v>
      </c>
      <c r="F41" s="120">
        <v>11578</v>
      </c>
      <c r="G41" s="121">
        <f t="shared" si="0"/>
        <v>2</v>
      </c>
      <c r="H41" s="122">
        <f t="shared" si="1"/>
        <v>11578</v>
      </c>
    </row>
    <row r="42" spans="2:8" ht="15.75">
      <c r="B42" s="118" t="s">
        <v>66</v>
      </c>
      <c r="C42" s="119">
        <v>0</v>
      </c>
      <c r="D42" s="119">
        <v>0</v>
      </c>
      <c r="E42" s="120">
        <v>1</v>
      </c>
      <c r="F42" s="120">
        <v>6268</v>
      </c>
      <c r="G42" s="121">
        <f t="shared" si="0"/>
        <v>1</v>
      </c>
      <c r="H42" s="122">
        <f t="shared" si="1"/>
        <v>6268</v>
      </c>
    </row>
    <row r="43" spans="2:8" ht="15.75">
      <c r="B43" s="118" t="s">
        <v>22</v>
      </c>
      <c r="C43" s="119">
        <v>11</v>
      </c>
      <c r="D43" s="119">
        <v>296599</v>
      </c>
      <c r="E43" s="120">
        <v>8</v>
      </c>
      <c r="F43" s="120">
        <v>109039</v>
      </c>
      <c r="G43" s="121">
        <f t="shared" si="0"/>
        <v>19</v>
      </c>
      <c r="H43" s="122">
        <f t="shared" si="1"/>
        <v>405638</v>
      </c>
    </row>
    <row r="44" spans="2:8" ht="15.75">
      <c r="B44" s="118" t="s">
        <v>44</v>
      </c>
      <c r="C44" s="119">
        <v>6</v>
      </c>
      <c r="D44" s="119">
        <v>566702</v>
      </c>
      <c r="E44" s="120">
        <v>4</v>
      </c>
      <c r="F44" s="120">
        <v>100406</v>
      </c>
      <c r="G44" s="121">
        <f t="shared" si="0"/>
        <v>10</v>
      </c>
      <c r="H44" s="122">
        <f t="shared" si="1"/>
        <v>667108</v>
      </c>
    </row>
    <row r="45" spans="2:8" ht="15.75">
      <c r="B45" s="118" t="s">
        <v>134</v>
      </c>
      <c r="C45" s="119">
        <v>0</v>
      </c>
      <c r="D45" s="119">
        <v>0</v>
      </c>
      <c r="E45" s="120">
        <v>2</v>
      </c>
      <c r="F45" s="120">
        <v>5024</v>
      </c>
      <c r="G45" s="121">
        <f t="shared" si="0"/>
        <v>2</v>
      </c>
      <c r="H45" s="122">
        <f t="shared" si="1"/>
        <v>5024</v>
      </c>
    </row>
    <row r="46" spans="2:8" ht="15.75">
      <c r="B46" s="118" t="s">
        <v>23</v>
      </c>
      <c r="C46" s="119">
        <v>0</v>
      </c>
      <c r="D46" s="119">
        <v>0</v>
      </c>
      <c r="E46" s="120">
        <v>3</v>
      </c>
      <c r="F46" s="120">
        <v>27244</v>
      </c>
      <c r="G46" s="121">
        <f t="shared" si="0"/>
        <v>3</v>
      </c>
      <c r="H46" s="122">
        <f t="shared" si="1"/>
        <v>27244</v>
      </c>
    </row>
    <row r="47" spans="2:8" ht="15.75">
      <c r="B47" s="118" t="s">
        <v>24</v>
      </c>
      <c r="C47" s="119">
        <v>0</v>
      </c>
      <c r="D47" s="119">
        <v>0</v>
      </c>
      <c r="E47" s="120">
        <v>6</v>
      </c>
      <c r="F47" s="120">
        <v>72199</v>
      </c>
      <c r="G47" s="121">
        <f t="shared" si="0"/>
        <v>6</v>
      </c>
      <c r="H47" s="122">
        <f t="shared" si="1"/>
        <v>72199</v>
      </c>
    </row>
    <row r="48" spans="2:8" ht="15.75">
      <c r="B48" s="118" t="s">
        <v>9</v>
      </c>
      <c r="C48" s="119">
        <v>744</v>
      </c>
      <c r="D48" s="119">
        <v>21840984</v>
      </c>
      <c r="E48" s="120">
        <v>438</v>
      </c>
      <c r="F48" s="120">
        <v>8854595</v>
      </c>
      <c r="G48" s="121">
        <f t="shared" si="0"/>
        <v>1182</v>
      </c>
      <c r="H48" s="122">
        <f t="shared" si="1"/>
        <v>30695579</v>
      </c>
    </row>
    <row r="49" spans="2:8" ht="15.75">
      <c r="B49" s="118" t="s">
        <v>135</v>
      </c>
      <c r="C49" s="119">
        <v>4</v>
      </c>
      <c r="D49" s="119">
        <v>69190</v>
      </c>
      <c r="E49" s="120">
        <v>4</v>
      </c>
      <c r="F49" s="120">
        <v>90292</v>
      </c>
      <c r="G49" s="121">
        <f t="shared" si="0"/>
        <v>8</v>
      </c>
      <c r="H49" s="122">
        <f t="shared" si="1"/>
        <v>159482</v>
      </c>
    </row>
    <row r="50" spans="2:8" ht="15.75">
      <c r="B50" s="118" t="s">
        <v>25</v>
      </c>
      <c r="C50" s="119">
        <v>72</v>
      </c>
      <c r="D50" s="119">
        <v>2135612</v>
      </c>
      <c r="E50" s="120">
        <v>32</v>
      </c>
      <c r="F50" s="120">
        <v>522187</v>
      </c>
      <c r="G50" s="121">
        <f t="shared" si="0"/>
        <v>104</v>
      </c>
      <c r="H50" s="122">
        <f t="shared" si="1"/>
        <v>2657799</v>
      </c>
    </row>
    <row r="51" spans="2:8" ht="15.75">
      <c r="B51" s="118" t="s">
        <v>26</v>
      </c>
      <c r="C51" s="119">
        <v>1</v>
      </c>
      <c r="D51" s="119">
        <v>1583</v>
      </c>
      <c r="E51" s="120">
        <v>21</v>
      </c>
      <c r="F51" s="120">
        <v>48525</v>
      </c>
      <c r="G51" s="121">
        <f t="shared" si="0"/>
        <v>22</v>
      </c>
      <c r="H51" s="122">
        <f t="shared" si="1"/>
        <v>50108</v>
      </c>
    </row>
    <row r="52" spans="2:8" ht="15.75">
      <c r="B52" s="118" t="s">
        <v>10</v>
      </c>
      <c r="C52" s="119">
        <v>261</v>
      </c>
      <c r="D52" s="119">
        <v>9897615</v>
      </c>
      <c r="E52" s="120">
        <v>134</v>
      </c>
      <c r="F52" s="120">
        <v>2440292</v>
      </c>
      <c r="G52" s="121">
        <f t="shared" si="0"/>
        <v>395</v>
      </c>
      <c r="H52" s="122">
        <f t="shared" si="1"/>
        <v>12337907</v>
      </c>
    </row>
    <row r="53" spans="2:8" ht="15.75">
      <c r="B53" s="118" t="s">
        <v>11</v>
      </c>
      <c r="C53" s="119">
        <v>574</v>
      </c>
      <c r="D53" s="119">
        <v>13872723</v>
      </c>
      <c r="E53" s="120">
        <v>440</v>
      </c>
      <c r="F53" s="120">
        <v>8983424</v>
      </c>
      <c r="G53" s="121">
        <f t="shared" si="0"/>
        <v>1014</v>
      </c>
      <c r="H53" s="122">
        <f t="shared" si="1"/>
        <v>22856147</v>
      </c>
    </row>
    <row r="54" spans="2:8" ht="15.75">
      <c r="B54" s="118" t="s">
        <v>27</v>
      </c>
      <c r="C54" s="119">
        <v>0</v>
      </c>
      <c r="D54" s="119">
        <v>0</v>
      </c>
      <c r="E54" s="120">
        <v>5</v>
      </c>
      <c r="F54" s="120">
        <v>16103</v>
      </c>
      <c r="G54" s="121">
        <f t="shared" si="0"/>
        <v>5</v>
      </c>
      <c r="H54" s="122">
        <f t="shared" si="1"/>
        <v>16103</v>
      </c>
    </row>
    <row r="55" spans="2:8" ht="15.75">
      <c r="B55" s="118" t="s">
        <v>47</v>
      </c>
      <c r="C55" s="119">
        <v>1</v>
      </c>
      <c r="D55" s="119">
        <v>109809</v>
      </c>
      <c r="E55" s="120">
        <v>0</v>
      </c>
      <c r="F55" s="120">
        <v>0</v>
      </c>
      <c r="G55" s="121">
        <f t="shared" si="0"/>
        <v>1</v>
      </c>
      <c r="H55" s="122">
        <f t="shared" si="1"/>
        <v>109809</v>
      </c>
    </row>
    <row r="56" spans="2:8" ht="15.75">
      <c r="B56" s="118" t="s">
        <v>137</v>
      </c>
      <c r="C56" s="119">
        <v>3</v>
      </c>
      <c r="D56" s="119">
        <v>8613</v>
      </c>
      <c r="E56" s="120">
        <v>1</v>
      </c>
      <c r="F56" s="120">
        <v>2871</v>
      </c>
      <c r="G56" s="121">
        <f t="shared" si="0"/>
        <v>4</v>
      </c>
      <c r="H56" s="122">
        <f t="shared" si="1"/>
        <v>11484</v>
      </c>
    </row>
    <row r="57" spans="2:8" ht="15.75">
      <c r="B57" s="118" t="s">
        <v>123</v>
      </c>
      <c r="C57" s="119">
        <v>0</v>
      </c>
      <c r="D57" s="119">
        <v>0</v>
      </c>
      <c r="E57" s="120">
        <v>3</v>
      </c>
      <c r="F57" s="120">
        <v>36152</v>
      </c>
      <c r="G57" s="121">
        <f t="shared" si="0"/>
        <v>3</v>
      </c>
      <c r="H57" s="122">
        <f t="shared" si="1"/>
        <v>36152</v>
      </c>
    </row>
    <row r="58" spans="2:8" ht="15.75">
      <c r="B58" s="118" t="s">
        <v>48</v>
      </c>
      <c r="C58" s="119">
        <v>3</v>
      </c>
      <c r="D58" s="119">
        <v>6270</v>
      </c>
      <c r="E58" s="120">
        <v>0</v>
      </c>
      <c r="F58" s="120">
        <v>0</v>
      </c>
      <c r="G58" s="121">
        <f t="shared" si="0"/>
        <v>3</v>
      </c>
      <c r="H58" s="122">
        <f t="shared" si="1"/>
        <v>6270</v>
      </c>
    </row>
    <row r="59" spans="2:8" ht="15.75">
      <c r="B59" s="118" t="s">
        <v>49</v>
      </c>
      <c r="C59" s="119">
        <v>1</v>
      </c>
      <c r="D59" s="119">
        <v>7901</v>
      </c>
      <c r="E59" s="120">
        <v>4</v>
      </c>
      <c r="F59" s="120">
        <v>37497</v>
      </c>
      <c r="G59" s="121">
        <f t="shared" si="0"/>
        <v>5</v>
      </c>
      <c r="H59" s="122">
        <f t="shared" si="1"/>
        <v>45398</v>
      </c>
    </row>
    <row r="60" spans="2:8" ht="15.75">
      <c r="B60" s="118" t="s">
        <v>28</v>
      </c>
      <c r="C60" s="119">
        <v>5</v>
      </c>
      <c r="D60" s="119">
        <v>23009</v>
      </c>
      <c r="E60" s="120">
        <v>9</v>
      </c>
      <c r="F60" s="120">
        <v>32982</v>
      </c>
      <c r="G60" s="121">
        <f t="shared" si="0"/>
        <v>14</v>
      </c>
      <c r="H60" s="122">
        <f t="shared" si="1"/>
        <v>55991</v>
      </c>
    </row>
    <row r="61" spans="2:8" ht="15.75">
      <c r="B61" s="118" t="s">
        <v>116</v>
      </c>
      <c r="C61" s="119">
        <v>5</v>
      </c>
      <c r="D61" s="119">
        <v>63074</v>
      </c>
      <c r="E61" s="120">
        <v>7</v>
      </c>
      <c r="F61" s="120">
        <v>102397</v>
      </c>
      <c r="G61" s="121">
        <f t="shared" si="0"/>
        <v>12</v>
      </c>
      <c r="H61" s="122">
        <f t="shared" si="1"/>
        <v>165471</v>
      </c>
    </row>
    <row r="62" spans="2:8" ht="15.75">
      <c r="B62" s="118" t="s">
        <v>75</v>
      </c>
      <c r="C62" s="119">
        <v>1</v>
      </c>
      <c r="D62" s="119">
        <v>9620</v>
      </c>
      <c r="E62" s="120">
        <v>0</v>
      </c>
      <c r="F62" s="120">
        <v>0</v>
      </c>
      <c r="G62" s="121">
        <f t="shared" si="0"/>
        <v>1</v>
      </c>
      <c r="H62" s="122">
        <f t="shared" si="1"/>
        <v>9620</v>
      </c>
    </row>
    <row r="63" spans="2:8" ht="15.75">
      <c r="B63" s="118" t="s">
        <v>58</v>
      </c>
      <c r="C63" s="119">
        <v>1</v>
      </c>
      <c r="D63" s="119">
        <v>51556</v>
      </c>
      <c r="E63" s="120">
        <v>2</v>
      </c>
      <c r="F63" s="120">
        <v>12048</v>
      </c>
      <c r="G63" s="121">
        <f t="shared" si="0"/>
        <v>3</v>
      </c>
      <c r="H63" s="122">
        <f t="shared" si="1"/>
        <v>63604</v>
      </c>
    </row>
    <row r="64" spans="2:8" ht="15.75">
      <c r="B64" s="118" t="s">
        <v>67</v>
      </c>
      <c r="C64" s="119">
        <v>32</v>
      </c>
      <c r="D64" s="119">
        <v>659583</v>
      </c>
      <c r="E64" s="120">
        <v>37</v>
      </c>
      <c r="F64" s="120">
        <v>830454</v>
      </c>
      <c r="G64" s="121">
        <f t="shared" si="0"/>
        <v>69</v>
      </c>
      <c r="H64" s="122">
        <f t="shared" si="1"/>
        <v>1490037</v>
      </c>
    </row>
    <row r="65" spans="2:8" ht="15.75">
      <c r="B65" s="118" t="s">
        <v>30</v>
      </c>
      <c r="C65" s="119">
        <v>2</v>
      </c>
      <c r="D65" s="119">
        <v>61127</v>
      </c>
      <c r="E65" s="120">
        <v>33</v>
      </c>
      <c r="F65" s="120">
        <v>397238</v>
      </c>
      <c r="G65" s="121">
        <f t="shared" si="0"/>
        <v>35</v>
      </c>
      <c r="H65" s="122">
        <f t="shared" si="1"/>
        <v>458365</v>
      </c>
    </row>
    <row r="66" spans="2:8" ht="15.75">
      <c r="B66" s="118" t="s">
        <v>50</v>
      </c>
      <c r="C66" s="119">
        <v>4</v>
      </c>
      <c r="D66" s="119">
        <v>63270</v>
      </c>
      <c r="E66" s="120">
        <v>37</v>
      </c>
      <c r="F66" s="120">
        <v>336950</v>
      </c>
      <c r="G66" s="121">
        <f t="shared" si="0"/>
        <v>41</v>
      </c>
      <c r="H66" s="122">
        <f t="shared" si="1"/>
        <v>400220</v>
      </c>
    </row>
    <row r="67" spans="2:8" ht="15.75">
      <c r="B67" s="118" t="s">
        <v>138</v>
      </c>
      <c r="C67" s="119">
        <v>2</v>
      </c>
      <c r="D67" s="119">
        <v>6318</v>
      </c>
      <c r="E67" s="120">
        <v>4</v>
      </c>
      <c r="F67" s="120">
        <v>45572</v>
      </c>
      <c r="G67" s="121">
        <f t="shared" si="0"/>
        <v>6</v>
      </c>
      <c r="H67" s="122">
        <f t="shared" si="1"/>
        <v>51890</v>
      </c>
    </row>
    <row r="68" spans="2:8" ht="15.75">
      <c r="B68" s="118" t="s">
        <v>12</v>
      </c>
      <c r="C68" s="119">
        <v>903</v>
      </c>
      <c r="D68" s="119">
        <v>23171212</v>
      </c>
      <c r="E68" s="120">
        <v>659</v>
      </c>
      <c r="F68" s="120">
        <v>9327172</v>
      </c>
      <c r="G68" s="121">
        <f t="shared" si="0"/>
        <v>1562</v>
      </c>
      <c r="H68" s="122">
        <f t="shared" si="1"/>
        <v>32498384</v>
      </c>
    </row>
    <row r="69" spans="2:8" ht="15.75">
      <c r="B69" s="118" t="s">
        <v>32</v>
      </c>
      <c r="C69" s="119">
        <v>13</v>
      </c>
      <c r="D69" s="119">
        <v>235668</v>
      </c>
      <c r="E69" s="120">
        <v>16</v>
      </c>
      <c r="F69" s="120">
        <v>203851</v>
      </c>
      <c r="G69" s="121">
        <f t="shared" si="0"/>
        <v>29</v>
      </c>
      <c r="H69" s="122">
        <f t="shared" si="1"/>
        <v>439519</v>
      </c>
    </row>
    <row r="70" spans="2:8" ht="15.75">
      <c r="B70" s="118" t="s">
        <v>70</v>
      </c>
      <c r="C70" s="119">
        <v>22</v>
      </c>
      <c r="D70" s="119">
        <v>626434</v>
      </c>
      <c r="E70" s="120">
        <v>21</v>
      </c>
      <c r="F70" s="120">
        <v>515756</v>
      </c>
      <c r="G70" s="121">
        <f t="shared" si="0"/>
        <v>43</v>
      </c>
      <c r="H70" s="122">
        <f t="shared" si="1"/>
        <v>1142190</v>
      </c>
    </row>
    <row r="71" spans="2:8" ht="15.75">
      <c r="B71" s="118" t="s">
        <v>33</v>
      </c>
      <c r="C71" s="119">
        <v>23</v>
      </c>
      <c r="D71" s="119">
        <v>153920</v>
      </c>
      <c r="E71" s="120">
        <v>8</v>
      </c>
      <c r="F71" s="120">
        <v>43056</v>
      </c>
      <c r="G71" s="121">
        <f t="shared" si="0"/>
        <v>31</v>
      </c>
      <c r="H71" s="122">
        <f t="shared" si="1"/>
        <v>196976</v>
      </c>
    </row>
    <row r="72" spans="2:8" ht="15.75">
      <c r="B72" s="118" t="s">
        <v>7</v>
      </c>
      <c r="C72" s="119">
        <v>3</v>
      </c>
      <c r="D72" s="119">
        <v>154827</v>
      </c>
      <c r="E72" s="120">
        <v>3</v>
      </c>
      <c r="F72" s="120">
        <v>6545</v>
      </c>
      <c r="G72" s="121">
        <f t="shared" si="0"/>
        <v>6</v>
      </c>
      <c r="H72" s="122">
        <f t="shared" si="1"/>
        <v>161372</v>
      </c>
    </row>
    <row r="73" spans="2:8" ht="15.75">
      <c r="B73" s="118" t="s">
        <v>107</v>
      </c>
      <c r="C73" s="119">
        <v>21</v>
      </c>
      <c r="D73" s="119">
        <v>1021363</v>
      </c>
      <c r="E73" s="120">
        <v>36</v>
      </c>
      <c r="F73" s="120">
        <v>597463</v>
      </c>
      <c r="G73" s="121">
        <f t="shared" si="0"/>
        <v>57</v>
      </c>
      <c r="H73" s="122">
        <f t="shared" si="1"/>
        <v>1618826</v>
      </c>
    </row>
    <row r="74" spans="2:8" ht="15.75">
      <c r="B74" s="118" t="s">
        <v>117</v>
      </c>
      <c r="C74" s="119">
        <v>0</v>
      </c>
      <c r="D74" s="119">
        <v>0</v>
      </c>
      <c r="E74" s="120">
        <v>1</v>
      </c>
      <c r="F74" s="120">
        <v>652</v>
      </c>
      <c r="G74" s="121">
        <f t="shared" si="0"/>
        <v>1</v>
      </c>
      <c r="H74" s="122">
        <f t="shared" si="1"/>
        <v>652</v>
      </c>
    </row>
    <row r="75" spans="2:8" ht="15.75">
      <c r="B75" s="118" t="s">
        <v>34</v>
      </c>
      <c r="C75" s="119">
        <v>729</v>
      </c>
      <c r="D75" s="119">
        <v>7890303</v>
      </c>
      <c r="E75" s="120">
        <v>659</v>
      </c>
      <c r="F75" s="120">
        <v>6392828</v>
      </c>
      <c r="G75" s="121">
        <f t="shared" si="0"/>
        <v>1388</v>
      </c>
      <c r="H75" s="122">
        <f t="shared" si="1"/>
        <v>14283131</v>
      </c>
    </row>
    <row r="76" spans="2:8" ht="15.75">
      <c r="B76" s="118" t="s">
        <v>39</v>
      </c>
      <c r="C76" s="119">
        <v>2</v>
      </c>
      <c r="D76" s="119">
        <v>28212</v>
      </c>
      <c r="E76" s="120">
        <v>9</v>
      </c>
      <c r="F76" s="120">
        <v>128044</v>
      </c>
      <c r="G76" s="121">
        <f t="shared" si="0"/>
        <v>11</v>
      </c>
      <c r="H76" s="122">
        <f t="shared" si="1"/>
        <v>156256</v>
      </c>
    </row>
    <row r="77" spans="2:8" ht="15.75">
      <c r="B77" s="118" t="s">
        <v>185</v>
      </c>
      <c r="C77" s="119">
        <v>27</v>
      </c>
      <c r="D77" s="119">
        <v>466767</v>
      </c>
      <c r="E77" s="120">
        <v>22</v>
      </c>
      <c r="F77" s="120">
        <v>191739</v>
      </c>
      <c r="G77" s="121">
        <f t="shared" si="0"/>
        <v>49</v>
      </c>
      <c r="H77" s="122">
        <f t="shared" si="1"/>
        <v>658506</v>
      </c>
    </row>
    <row r="78" spans="2:8" ht="15.75">
      <c r="B78" s="118" t="s">
        <v>35</v>
      </c>
      <c r="C78" s="119">
        <v>1</v>
      </c>
      <c r="D78" s="119">
        <v>4550</v>
      </c>
      <c r="E78" s="120">
        <v>0</v>
      </c>
      <c r="F78" s="120">
        <v>0</v>
      </c>
      <c r="G78" s="121">
        <f t="shared" ref="G78:G97" si="2">C78+E78</f>
        <v>1</v>
      </c>
      <c r="H78" s="122">
        <f t="shared" ref="H78:H97" si="3">D78+F78</f>
        <v>4550</v>
      </c>
    </row>
    <row r="79" spans="2:8" ht="15.75">
      <c r="B79" s="118" t="s">
        <v>36</v>
      </c>
      <c r="C79" s="119">
        <v>91</v>
      </c>
      <c r="D79" s="119">
        <v>2288374</v>
      </c>
      <c r="E79" s="120">
        <v>142</v>
      </c>
      <c r="F79" s="120">
        <v>1930495</v>
      </c>
      <c r="G79" s="121">
        <f t="shared" si="2"/>
        <v>233</v>
      </c>
      <c r="H79" s="122">
        <f t="shared" si="3"/>
        <v>4218869</v>
      </c>
    </row>
    <row r="80" spans="2:8" ht="15.75">
      <c r="B80" s="118" t="s">
        <v>139</v>
      </c>
      <c r="C80" s="119">
        <v>19</v>
      </c>
      <c r="D80" s="119">
        <v>424469</v>
      </c>
      <c r="E80" s="120">
        <v>9</v>
      </c>
      <c r="F80" s="120">
        <v>180584</v>
      </c>
      <c r="G80" s="121">
        <f t="shared" si="2"/>
        <v>28</v>
      </c>
      <c r="H80" s="122">
        <f t="shared" si="3"/>
        <v>605053</v>
      </c>
    </row>
    <row r="81" spans="2:8" ht="15.75">
      <c r="B81" s="118" t="s">
        <v>77</v>
      </c>
      <c r="C81" s="119">
        <v>5</v>
      </c>
      <c r="D81" s="119">
        <v>91151</v>
      </c>
      <c r="E81" s="120">
        <v>3</v>
      </c>
      <c r="F81" s="120">
        <v>51773</v>
      </c>
      <c r="G81" s="121">
        <f t="shared" si="2"/>
        <v>8</v>
      </c>
      <c r="H81" s="122">
        <f t="shared" si="3"/>
        <v>142924</v>
      </c>
    </row>
    <row r="82" spans="2:8" ht="15.75">
      <c r="B82" s="118" t="s">
        <v>113</v>
      </c>
      <c r="C82" s="119">
        <v>0</v>
      </c>
      <c r="D82" s="119">
        <v>0</v>
      </c>
      <c r="E82" s="120">
        <v>1</v>
      </c>
      <c r="F82" s="120">
        <v>4260</v>
      </c>
      <c r="G82" s="121">
        <f t="shared" si="2"/>
        <v>1</v>
      </c>
      <c r="H82" s="122">
        <f t="shared" si="3"/>
        <v>4260</v>
      </c>
    </row>
    <row r="83" spans="2:8" ht="15.75">
      <c r="B83" s="118" t="s">
        <v>52</v>
      </c>
      <c r="C83" s="119">
        <v>0</v>
      </c>
      <c r="D83" s="119">
        <v>0</v>
      </c>
      <c r="E83" s="120">
        <v>2</v>
      </c>
      <c r="F83" s="120">
        <v>16461</v>
      </c>
      <c r="G83" s="121">
        <f t="shared" si="2"/>
        <v>2</v>
      </c>
      <c r="H83" s="122">
        <f t="shared" si="3"/>
        <v>16461</v>
      </c>
    </row>
    <row r="84" spans="2:8" ht="15.75">
      <c r="B84" s="118" t="s">
        <v>37</v>
      </c>
      <c r="C84" s="119">
        <v>0</v>
      </c>
      <c r="D84" s="119">
        <v>0</v>
      </c>
      <c r="E84" s="120">
        <v>1</v>
      </c>
      <c r="F84" s="120">
        <v>2648</v>
      </c>
      <c r="G84" s="121">
        <f t="shared" si="2"/>
        <v>1</v>
      </c>
      <c r="H84" s="122">
        <f t="shared" si="3"/>
        <v>2648</v>
      </c>
    </row>
    <row r="85" spans="2:8" ht="15.75">
      <c r="B85" s="118" t="s">
        <v>53</v>
      </c>
      <c r="C85" s="119">
        <v>14</v>
      </c>
      <c r="D85" s="119">
        <v>60911</v>
      </c>
      <c r="E85" s="120">
        <v>18</v>
      </c>
      <c r="F85" s="120">
        <v>129928</v>
      </c>
      <c r="G85" s="121">
        <f t="shared" si="2"/>
        <v>32</v>
      </c>
      <c r="H85" s="122">
        <f t="shared" si="3"/>
        <v>190839</v>
      </c>
    </row>
    <row r="86" spans="2:8" ht="15.75">
      <c r="B86" s="118" t="s">
        <v>54</v>
      </c>
      <c r="C86" s="119">
        <v>9</v>
      </c>
      <c r="D86" s="119">
        <v>192646</v>
      </c>
      <c r="E86" s="120">
        <v>4</v>
      </c>
      <c r="F86" s="120">
        <v>59819</v>
      </c>
      <c r="G86" s="121">
        <f t="shared" si="2"/>
        <v>13</v>
      </c>
      <c r="H86" s="122">
        <f t="shared" si="3"/>
        <v>252465</v>
      </c>
    </row>
    <row r="87" spans="2:8" ht="15.75">
      <c r="B87" s="118" t="s">
        <v>140</v>
      </c>
      <c r="C87" s="119">
        <v>16</v>
      </c>
      <c r="D87" s="119">
        <v>111447</v>
      </c>
      <c r="E87" s="120">
        <v>15</v>
      </c>
      <c r="F87" s="120">
        <v>62795</v>
      </c>
      <c r="G87" s="121">
        <f t="shared" si="2"/>
        <v>31</v>
      </c>
      <c r="H87" s="122">
        <f t="shared" si="3"/>
        <v>174242</v>
      </c>
    </row>
    <row r="88" spans="2:8" ht="15.75">
      <c r="B88" s="118" t="s">
        <v>109</v>
      </c>
      <c r="C88" s="119">
        <v>32</v>
      </c>
      <c r="D88" s="119">
        <v>782300</v>
      </c>
      <c r="E88" s="120">
        <v>138</v>
      </c>
      <c r="F88" s="120">
        <v>3137393</v>
      </c>
      <c r="G88" s="121">
        <f t="shared" si="2"/>
        <v>170</v>
      </c>
      <c r="H88" s="122">
        <f t="shared" si="3"/>
        <v>3919693</v>
      </c>
    </row>
    <row r="89" spans="2:8" ht="15.75">
      <c r="B89" s="118" t="s">
        <v>186</v>
      </c>
      <c r="C89" s="119">
        <v>84</v>
      </c>
      <c r="D89" s="119">
        <v>2003572</v>
      </c>
      <c r="E89" s="120">
        <v>89</v>
      </c>
      <c r="F89" s="120">
        <v>952279</v>
      </c>
      <c r="G89" s="121">
        <f t="shared" si="2"/>
        <v>173</v>
      </c>
      <c r="H89" s="122">
        <f t="shared" si="3"/>
        <v>2955851</v>
      </c>
    </row>
    <row r="90" spans="2:8" ht="15.75">
      <c r="B90" s="118" t="s">
        <v>108</v>
      </c>
      <c r="C90" s="119">
        <v>1</v>
      </c>
      <c r="D90" s="119">
        <v>103171</v>
      </c>
      <c r="E90" s="120">
        <v>0</v>
      </c>
      <c r="F90" s="120">
        <v>0</v>
      </c>
      <c r="G90" s="121">
        <f t="shared" si="2"/>
        <v>1</v>
      </c>
      <c r="H90" s="122">
        <f t="shared" si="3"/>
        <v>103171</v>
      </c>
    </row>
    <row r="91" spans="2:8" ht="15.75">
      <c r="B91" s="118" t="s">
        <v>141</v>
      </c>
      <c r="C91" s="119">
        <v>1</v>
      </c>
      <c r="D91" s="119">
        <v>19142</v>
      </c>
      <c r="E91" s="120">
        <v>1</v>
      </c>
      <c r="F91" s="120">
        <v>4611</v>
      </c>
      <c r="G91" s="121">
        <f t="shared" si="2"/>
        <v>2</v>
      </c>
      <c r="H91" s="122">
        <f t="shared" si="3"/>
        <v>23753</v>
      </c>
    </row>
    <row r="92" spans="2:8" ht="15.75">
      <c r="B92" s="118" t="s">
        <v>56</v>
      </c>
      <c r="C92" s="119">
        <v>1</v>
      </c>
      <c r="D92" s="119">
        <v>318</v>
      </c>
      <c r="E92" s="120">
        <v>0</v>
      </c>
      <c r="F92" s="120">
        <v>0</v>
      </c>
      <c r="G92" s="121">
        <f t="shared" si="2"/>
        <v>1</v>
      </c>
      <c r="H92" s="122">
        <f t="shared" si="3"/>
        <v>318</v>
      </c>
    </row>
    <row r="93" spans="2:8" ht="15.75">
      <c r="B93" s="118" t="s">
        <v>38</v>
      </c>
      <c r="C93" s="119">
        <v>51</v>
      </c>
      <c r="D93" s="119">
        <v>311794</v>
      </c>
      <c r="E93" s="120">
        <v>52</v>
      </c>
      <c r="F93" s="120">
        <v>393617</v>
      </c>
      <c r="G93" s="121">
        <f t="shared" si="2"/>
        <v>103</v>
      </c>
      <c r="H93" s="122">
        <f t="shared" si="3"/>
        <v>705411</v>
      </c>
    </row>
    <row r="94" spans="2:8" ht="15.75">
      <c r="B94" s="118" t="s">
        <v>191</v>
      </c>
      <c r="C94" s="119">
        <v>2</v>
      </c>
      <c r="D94" s="119">
        <v>36357</v>
      </c>
      <c r="E94" s="120"/>
      <c r="F94" s="120"/>
      <c r="G94" s="121">
        <f t="shared" si="2"/>
        <v>2</v>
      </c>
      <c r="H94" s="122">
        <f t="shared" si="3"/>
        <v>36357</v>
      </c>
    </row>
    <row r="95" spans="2:8" ht="15.75">
      <c r="B95" s="118" t="s">
        <v>142</v>
      </c>
      <c r="C95" s="119">
        <v>0</v>
      </c>
      <c r="D95" s="119">
        <v>0</v>
      </c>
      <c r="E95" s="120">
        <v>1</v>
      </c>
      <c r="F95" s="120">
        <v>9485</v>
      </c>
      <c r="G95" s="121">
        <f t="shared" si="2"/>
        <v>1</v>
      </c>
      <c r="H95" s="122">
        <f t="shared" si="3"/>
        <v>9485</v>
      </c>
    </row>
    <row r="96" spans="2:8" ht="15.75">
      <c r="B96" s="118" t="s">
        <v>143</v>
      </c>
      <c r="C96" s="119">
        <v>1</v>
      </c>
      <c r="D96" s="119">
        <v>17852</v>
      </c>
      <c r="E96" s="120">
        <v>0</v>
      </c>
      <c r="F96" s="120">
        <v>0</v>
      </c>
      <c r="G96" s="121">
        <f t="shared" si="2"/>
        <v>1</v>
      </c>
      <c r="H96" s="122">
        <f t="shared" si="3"/>
        <v>17852</v>
      </c>
    </row>
    <row r="97" spans="2:15" ht="16.5" thickBot="1">
      <c r="B97" s="123" t="s">
        <v>112</v>
      </c>
      <c r="C97" s="124">
        <v>36</v>
      </c>
      <c r="D97" s="124">
        <v>1426552</v>
      </c>
      <c r="E97" s="125">
        <v>33</v>
      </c>
      <c r="F97" s="125">
        <v>1316678</v>
      </c>
      <c r="G97" s="126">
        <f t="shared" si="2"/>
        <v>69</v>
      </c>
      <c r="H97" s="127">
        <f t="shared" si="3"/>
        <v>2743230</v>
      </c>
    </row>
    <row r="98" spans="2:15" ht="15.75" thickBot="1">
      <c r="B98" s="15"/>
      <c r="C98" s="15"/>
      <c r="D98" s="15"/>
      <c r="E98" s="15"/>
      <c r="F98" s="15"/>
      <c r="G98" s="15"/>
      <c r="H98" s="15"/>
    </row>
    <row r="99" spans="2:15" ht="19.5" thickBot="1">
      <c r="B99" s="131" t="s">
        <v>86</v>
      </c>
      <c r="C99" s="128">
        <f t="shared" ref="C99:H99" si="4">SUM(C13:C97)</f>
        <v>5241</v>
      </c>
      <c r="D99" s="128">
        <f t="shared" si="4"/>
        <v>129048778</v>
      </c>
      <c r="E99" s="128">
        <f t="shared" si="4"/>
        <v>4192</v>
      </c>
      <c r="F99" s="128">
        <f t="shared" si="4"/>
        <v>63821840</v>
      </c>
      <c r="G99" s="129">
        <f t="shared" si="4"/>
        <v>9433</v>
      </c>
      <c r="H99" s="130">
        <f t="shared" si="4"/>
        <v>192870618</v>
      </c>
    </row>
    <row r="102" spans="2:15" ht="15.75" thickBot="1"/>
    <row r="103" spans="2:15" ht="21" thickBot="1">
      <c r="F103" s="21"/>
      <c r="G103" s="214" t="s">
        <v>168</v>
      </c>
      <c r="H103" s="22"/>
    </row>
    <row r="104" spans="2:15" ht="15.75" thickBot="1"/>
    <row r="105" spans="2:15" ht="16.5" thickBot="1">
      <c r="B105" s="160" t="s">
        <v>192</v>
      </c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2"/>
    </row>
    <row r="107" spans="2:15" ht="15.75" thickBot="1"/>
    <row r="108" spans="2:15" ht="19.5" thickBot="1">
      <c r="B108" s="194" t="s">
        <v>193</v>
      </c>
      <c r="C108" s="195"/>
      <c r="H108" s="194" t="s">
        <v>193</v>
      </c>
      <c r="I108" s="195"/>
    </row>
    <row r="109" spans="2:15" ht="16.5" thickBot="1">
      <c r="B109" s="52" t="s">
        <v>127</v>
      </c>
      <c r="C109" s="53" t="s">
        <v>154</v>
      </c>
      <c r="H109" s="52" t="s">
        <v>127</v>
      </c>
      <c r="I109" s="53" t="s">
        <v>129</v>
      </c>
    </row>
    <row r="110" spans="2:15">
      <c r="B110" s="40" t="s">
        <v>12</v>
      </c>
      <c r="C110" s="46">
        <v>903</v>
      </c>
      <c r="H110" s="40" t="s">
        <v>12</v>
      </c>
      <c r="I110" s="49">
        <v>23171212</v>
      </c>
    </row>
    <row r="111" spans="2:15">
      <c r="B111" s="41" t="s">
        <v>9</v>
      </c>
      <c r="C111" s="47">
        <v>744</v>
      </c>
      <c r="H111" s="41" t="s">
        <v>9</v>
      </c>
      <c r="I111" s="50">
        <v>21840984</v>
      </c>
    </row>
    <row r="112" spans="2:15">
      <c r="B112" s="41" t="s">
        <v>34</v>
      </c>
      <c r="C112" s="47">
        <v>729</v>
      </c>
      <c r="H112" s="41" t="s">
        <v>11</v>
      </c>
      <c r="I112" s="50">
        <v>13872723</v>
      </c>
    </row>
    <row r="113" spans="2:9">
      <c r="B113" s="41" t="s">
        <v>11</v>
      </c>
      <c r="C113" s="47">
        <v>574</v>
      </c>
      <c r="H113" s="41" t="s">
        <v>133</v>
      </c>
      <c r="I113" s="50">
        <v>11838357</v>
      </c>
    </row>
    <row r="114" spans="2:9">
      <c r="B114" s="41" t="s">
        <v>133</v>
      </c>
      <c r="C114" s="47">
        <v>364</v>
      </c>
      <c r="H114" s="41" t="s">
        <v>10</v>
      </c>
      <c r="I114" s="50">
        <v>9897615</v>
      </c>
    </row>
    <row r="115" spans="2:9">
      <c r="B115" s="41" t="s">
        <v>43</v>
      </c>
      <c r="C115" s="47">
        <v>352</v>
      </c>
      <c r="H115" s="41" t="s">
        <v>8</v>
      </c>
      <c r="I115" s="50">
        <v>9107504</v>
      </c>
    </row>
    <row r="116" spans="2:9">
      <c r="B116" s="41" t="s">
        <v>10</v>
      </c>
      <c r="C116" s="47">
        <v>261</v>
      </c>
      <c r="H116" s="41" t="s">
        <v>34</v>
      </c>
      <c r="I116" s="50">
        <v>7890303</v>
      </c>
    </row>
    <row r="117" spans="2:9">
      <c r="B117" s="41" t="s">
        <v>42</v>
      </c>
      <c r="C117" s="47">
        <v>136</v>
      </c>
      <c r="H117" s="41" t="s">
        <v>43</v>
      </c>
      <c r="I117" s="50">
        <v>6575876</v>
      </c>
    </row>
    <row r="118" spans="2:9">
      <c r="B118" s="41" t="s">
        <v>8</v>
      </c>
      <c r="C118" s="47">
        <v>130</v>
      </c>
      <c r="H118" s="41" t="s">
        <v>42</v>
      </c>
      <c r="I118" s="50">
        <v>3286912</v>
      </c>
    </row>
    <row r="119" spans="2:9" ht="15.75" thickBot="1">
      <c r="B119" s="42" t="s">
        <v>90</v>
      </c>
      <c r="C119" s="48">
        <v>129</v>
      </c>
      <c r="H119" s="42" t="s">
        <v>36</v>
      </c>
      <c r="I119" s="51">
        <v>2288374</v>
      </c>
    </row>
    <row r="122" spans="2:9" ht="15.75" thickBot="1"/>
    <row r="123" spans="2:9" ht="19.5" thickBot="1">
      <c r="B123" s="196" t="s">
        <v>194</v>
      </c>
      <c r="C123" s="197"/>
      <c r="H123" s="196" t="s">
        <v>194</v>
      </c>
      <c r="I123" s="197"/>
    </row>
    <row r="124" spans="2:9" ht="16.5" thickBot="1">
      <c r="B124" s="52" t="s">
        <v>127</v>
      </c>
      <c r="C124" s="132" t="s">
        <v>156</v>
      </c>
      <c r="H124" s="52" t="s">
        <v>127</v>
      </c>
      <c r="I124" s="133" t="s">
        <v>129</v>
      </c>
    </row>
    <row r="125" spans="2:9">
      <c r="B125" s="43" t="s">
        <v>12</v>
      </c>
      <c r="C125" s="46">
        <v>659</v>
      </c>
      <c r="H125" s="54" t="s">
        <v>12</v>
      </c>
      <c r="I125" s="46">
        <v>9327172</v>
      </c>
    </row>
    <row r="126" spans="2:9">
      <c r="B126" s="44" t="s">
        <v>34</v>
      </c>
      <c r="C126" s="47">
        <v>659</v>
      </c>
      <c r="H126" s="55" t="s">
        <v>11</v>
      </c>
      <c r="I126" s="47">
        <v>8983424</v>
      </c>
    </row>
    <row r="127" spans="2:9">
      <c r="B127" s="44" t="s">
        <v>11</v>
      </c>
      <c r="C127" s="47">
        <v>440</v>
      </c>
      <c r="H127" s="55" t="s">
        <v>9</v>
      </c>
      <c r="I127" s="47">
        <v>8854595</v>
      </c>
    </row>
    <row r="128" spans="2:9">
      <c r="B128" s="44" t="s">
        <v>9</v>
      </c>
      <c r="C128" s="47">
        <v>438</v>
      </c>
      <c r="H128" s="55" t="s">
        <v>34</v>
      </c>
      <c r="I128" s="47">
        <v>6392828</v>
      </c>
    </row>
    <row r="129" spans="2:9">
      <c r="B129" s="44" t="s">
        <v>43</v>
      </c>
      <c r="C129" s="47">
        <v>253</v>
      </c>
      <c r="H129" s="55" t="s">
        <v>133</v>
      </c>
      <c r="I129" s="47">
        <v>3508050</v>
      </c>
    </row>
    <row r="130" spans="2:9">
      <c r="B130" s="44" t="s">
        <v>133</v>
      </c>
      <c r="C130" s="47">
        <v>187</v>
      </c>
      <c r="H130" s="55" t="s">
        <v>109</v>
      </c>
      <c r="I130" s="47">
        <v>3137393</v>
      </c>
    </row>
    <row r="131" spans="2:9">
      <c r="B131" s="44" t="s">
        <v>90</v>
      </c>
      <c r="C131" s="47">
        <v>142</v>
      </c>
      <c r="H131" s="55" t="s">
        <v>43</v>
      </c>
      <c r="I131" s="47">
        <v>3014394</v>
      </c>
    </row>
    <row r="132" spans="2:9">
      <c r="B132" s="44" t="s">
        <v>36</v>
      </c>
      <c r="C132" s="47">
        <v>142</v>
      </c>
      <c r="H132" s="55" t="s">
        <v>10</v>
      </c>
      <c r="I132" s="47">
        <v>2440292</v>
      </c>
    </row>
    <row r="133" spans="2:9">
      <c r="B133" s="44" t="s">
        <v>109</v>
      </c>
      <c r="C133" s="47">
        <v>138</v>
      </c>
      <c r="H133" s="55" t="s">
        <v>36</v>
      </c>
      <c r="I133" s="47">
        <v>1930495</v>
      </c>
    </row>
    <row r="134" spans="2:9" ht="15.75" thickBot="1">
      <c r="B134" s="45" t="s">
        <v>10</v>
      </c>
      <c r="C134" s="48">
        <v>134</v>
      </c>
      <c r="H134" s="56" t="s">
        <v>40</v>
      </c>
      <c r="I134" s="48">
        <v>1804854</v>
      </c>
    </row>
  </sheetData>
  <mergeCells count="10">
    <mergeCell ref="D4:F4"/>
    <mergeCell ref="B108:C108"/>
    <mergeCell ref="H108:I108"/>
    <mergeCell ref="B105:O105"/>
    <mergeCell ref="B123:C123"/>
    <mergeCell ref="H123:I123"/>
    <mergeCell ref="B6:H8"/>
    <mergeCell ref="B10:B11"/>
    <mergeCell ref="C10:D10"/>
    <mergeCell ref="E10:F10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C2:P150"/>
  <sheetViews>
    <sheetView tabSelected="1" topLeftCell="A114" workbookViewId="0">
      <selection activeCell="L117" sqref="L117"/>
    </sheetView>
  </sheetViews>
  <sheetFormatPr defaultRowHeight="15"/>
  <cols>
    <col min="3" max="3" width="19" customWidth="1"/>
    <col min="4" max="4" width="7.7109375" customWidth="1"/>
    <col min="5" max="5" width="13.85546875" customWidth="1"/>
    <col min="7" max="7" width="12.140625" customWidth="1"/>
    <col min="8" max="8" width="13.5703125" customWidth="1"/>
    <col min="9" max="9" width="17.85546875" customWidth="1"/>
    <col min="10" max="10" width="13.5703125" customWidth="1"/>
    <col min="11" max="11" width="11.140625" customWidth="1"/>
    <col min="12" max="12" width="10.5703125" customWidth="1"/>
  </cols>
  <sheetData>
    <row r="2" spans="3:9" ht="15.75" thickBot="1"/>
    <row r="3" spans="3:9" ht="18" customHeight="1" thickBot="1">
      <c r="E3" s="205" t="s">
        <v>196</v>
      </c>
      <c r="F3" s="206"/>
      <c r="G3" s="207"/>
      <c r="H3" s="7"/>
      <c r="I3" s="7"/>
    </row>
    <row r="4" spans="3:9" ht="19.5" thickBot="1">
      <c r="E4" s="71"/>
      <c r="F4" s="72"/>
      <c r="G4" s="7"/>
      <c r="H4" s="7"/>
      <c r="I4" s="7"/>
    </row>
    <row r="5" spans="3:9">
      <c r="C5" s="165" t="s">
        <v>169</v>
      </c>
      <c r="D5" s="166"/>
      <c r="E5" s="166"/>
      <c r="F5" s="166"/>
      <c r="G5" s="166"/>
      <c r="H5" s="166"/>
      <c r="I5" s="167"/>
    </row>
    <row r="6" spans="3:9">
      <c r="C6" s="168"/>
      <c r="D6" s="169"/>
      <c r="E6" s="169"/>
      <c r="F6" s="169"/>
      <c r="G6" s="169"/>
      <c r="H6" s="169"/>
      <c r="I6" s="170"/>
    </row>
    <row r="7" spans="3:9" ht="15.75" thickBot="1">
      <c r="C7" s="171"/>
      <c r="D7" s="172"/>
      <c r="E7" s="172"/>
      <c r="F7" s="172"/>
      <c r="G7" s="172"/>
      <c r="H7" s="172"/>
      <c r="I7" s="173"/>
    </row>
    <row r="8" spans="3:9" ht="15.75" thickBot="1"/>
    <row r="9" spans="3:9" ht="16.5" thickBot="1">
      <c r="C9" s="209" t="s">
        <v>149</v>
      </c>
      <c r="D9" s="211" t="s">
        <v>144</v>
      </c>
      <c r="E9" s="212"/>
      <c r="F9" s="213" t="s">
        <v>2</v>
      </c>
      <c r="G9" s="213"/>
      <c r="H9" s="70" t="s">
        <v>166</v>
      </c>
      <c r="I9" s="137" t="s">
        <v>166</v>
      </c>
    </row>
    <row r="10" spans="3:9" ht="15.75" thickBot="1">
      <c r="C10" s="210"/>
      <c r="D10" s="25" t="s">
        <v>128</v>
      </c>
      <c r="E10" s="24" t="s">
        <v>129</v>
      </c>
      <c r="F10" s="27" t="s">
        <v>128</v>
      </c>
      <c r="G10" s="24" t="s">
        <v>129</v>
      </c>
      <c r="H10" s="26" t="s">
        <v>128</v>
      </c>
      <c r="I10" s="23" t="s">
        <v>129</v>
      </c>
    </row>
    <row r="11" spans="3:9" ht="15.75" thickBot="1"/>
    <row r="12" spans="3:9">
      <c r="C12" s="58" t="s">
        <v>61</v>
      </c>
      <c r="D12" s="61">
        <v>16</v>
      </c>
      <c r="E12" s="61">
        <v>753381</v>
      </c>
      <c r="F12" s="37">
        <v>1</v>
      </c>
      <c r="G12" s="37">
        <v>19238</v>
      </c>
      <c r="H12" s="64">
        <f>D12+F12</f>
        <v>17</v>
      </c>
      <c r="I12" s="65">
        <f>E12+G12</f>
        <v>772619</v>
      </c>
    </row>
    <row r="13" spans="3:9">
      <c r="C13" s="59" t="s">
        <v>62</v>
      </c>
      <c r="D13" s="62">
        <v>16</v>
      </c>
      <c r="E13" s="62">
        <v>1550621</v>
      </c>
      <c r="F13" s="38">
        <v>0</v>
      </c>
      <c r="G13" s="38">
        <v>0</v>
      </c>
      <c r="H13" s="66">
        <f t="shared" ref="H13:H76" si="0">D13+F13</f>
        <v>16</v>
      </c>
      <c r="I13" s="67">
        <f t="shared" ref="I13:I76" si="1">E13+G13</f>
        <v>1550621</v>
      </c>
    </row>
    <row r="14" spans="3:9">
      <c r="C14" s="59" t="s">
        <v>90</v>
      </c>
      <c r="D14" s="62">
        <v>3</v>
      </c>
      <c r="E14" s="62">
        <v>8717</v>
      </c>
      <c r="F14" s="38">
        <v>30</v>
      </c>
      <c r="G14" s="38">
        <v>130956</v>
      </c>
      <c r="H14" s="66">
        <f t="shared" si="0"/>
        <v>33</v>
      </c>
      <c r="I14" s="67">
        <f t="shared" si="1"/>
        <v>139673</v>
      </c>
    </row>
    <row r="15" spans="3:9">
      <c r="C15" s="59" t="s">
        <v>91</v>
      </c>
      <c r="D15" s="62">
        <v>3</v>
      </c>
      <c r="E15" s="62">
        <v>27376</v>
      </c>
      <c r="F15" s="38">
        <v>7</v>
      </c>
      <c r="G15" s="38">
        <v>94510</v>
      </c>
      <c r="H15" s="66">
        <f t="shared" si="0"/>
        <v>10</v>
      </c>
      <c r="I15" s="67">
        <f t="shared" si="1"/>
        <v>121886</v>
      </c>
    </row>
    <row r="16" spans="3:9">
      <c r="C16" s="59" t="s">
        <v>14</v>
      </c>
      <c r="D16" s="62">
        <v>164</v>
      </c>
      <c r="E16" s="62">
        <v>4473911</v>
      </c>
      <c r="F16" s="38">
        <v>3</v>
      </c>
      <c r="G16" s="38">
        <v>83270</v>
      </c>
      <c r="H16" s="66">
        <f t="shared" si="0"/>
        <v>167</v>
      </c>
      <c r="I16" s="67">
        <f t="shared" si="1"/>
        <v>4557181</v>
      </c>
    </row>
    <row r="17" spans="3:9">
      <c r="C17" s="59" t="s">
        <v>40</v>
      </c>
      <c r="D17" s="62">
        <v>5</v>
      </c>
      <c r="E17" s="62">
        <v>211712</v>
      </c>
      <c r="F17" s="38">
        <v>22</v>
      </c>
      <c r="G17" s="38">
        <v>458867</v>
      </c>
      <c r="H17" s="66">
        <f t="shared" si="0"/>
        <v>27</v>
      </c>
      <c r="I17" s="67">
        <f t="shared" si="1"/>
        <v>670579</v>
      </c>
    </row>
    <row r="18" spans="3:9">
      <c r="C18" s="59" t="s">
        <v>65</v>
      </c>
      <c r="D18" s="62">
        <v>4</v>
      </c>
      <c r="E18" s="62">
        <v>39695</v>
      </c>
      <c r="F18" s="38">
        <v>1</v>
      </c>
      <c r="G18" s="38">
        <v>12487</v>
      </c>
      <c r="H18" s="66">
        <f t="shared" si="0"/>
        <v>5</v>
      </c>
      <c r="I18" s="67">
        <f t="shared" si="1"/>
        <v>52182</v>
      </c>
    </row>
    <row r="19" spans="3:9">
      <c r="C19" s="59" t="s">
        <v>15</v>
      </c>
      <c r="D19" s="62">
        <v>75</v>
      </c>
      <c r="E19" s="62">
        <v>331909</v>
      </c>
      <c r="F19" s="38">
        <v>124</v>
      </c>
      <c r="G19" s="38">
        <v>1110793</v>
      </c>
      <c r="H19" s="66">
        <f t="shared" si="0"/>
        <v>199</v>
      </c>
      <c r="I19" s="67">
        <f t="shared" si="1"/>
        <v>1442702</v>
      </c>
    </row>
    <row r="20" spans="3:9">
      <c r="C20" s="59" t="s">
        <v>16</v>
      </c>
      <c r="D20" s="62">
        <v>1</v>
      </c>
      <c r="E20" s="62">
        <v>27628</v>
      </c>
      <c r="F20" s="38">
        <v>34</v>
      </c>
      <c r="G20" s="38">
        <v>507758</v>
      </c>
      <c r="H20" s="66">
        <f t="shared" si="0"/>
        <v>35</v>
      </c>
      <c r="I20" s="67">
        <f t="shared" si="1"/>
        <v>535386</v>
      </c>
    </row>
    <row r="21" spans="3:9">
      <c r="C21" s="59" t="s">
        <v>59</v>
      </c>
      <c r="D21" s="62">
        <v>0</v>
      </c>
      <c r="E21" s="62">
        <v>0</v>
      </c>
      <c r="F21" s="38">
        <v>2</v>
      </c>
      <c r="G21" s="38">
        <v>14155</v>
      </c>
      <c r="H21" s="66">
        <f t="shared" si="0"/>
        <v>2</v>
      </c>
      <c r="I21" s="67">
        <f t="shared" si="1"/>
        <v>14155</v>
      </c>
    </row>
    <row r="22" spans="3:9">
      <c r="C22" s="59" t="s">
        <v>190</v>
      </c>
      <c r="D22" s="62">
        <v>1</v>
      </c>
      <c r="E22" s="62">
        <v>3023</v>
      </c>
      <c r="F22" s="38">
        <v>0</v>
      </c>
      <c r="G22" s="38">
        <v>0</v>
      </c>
      <c r="H22" s="66">
        <f t="shared" si="0"/>
        <v>1</v>
      </c>
      <c r="I22" s="67">
        <f t="shared" si="1"/>
        <v>3023</v>
      </c>
    </row>
    <row r="23" spans="3:9">
      <c r="C23" s="59" t="s">
        <v>17</v>
      </c>
      <c r="D23" s="62">
        <v>12</v>
      </c>
      <c r="E23" s="62">
        <v>571938</v>
      </c>
      <c r="F23" s="38">
        <v>6</v>
      </c>
      <c r="G23" s="38">
        <v>114537</v>
      </c>
      <c r="H23" s="66">
        <f t="shared" si="0"/>
        <v>18</v>
      </c>
      <c r="I23" s="67">
        <f t="shared" si="1"/>
        <v>686475</v>
      </c>
    </row>
    <row r="24" spans="3:9">
      <c r="C24" s="59" t="s">
        <v>102</v>
      </c>
      <c r="D24" s="62">
        <v>3</v>
      </c>
      <c r="E24" s="62">
        <v>100077</v>
      </c>
      <c r="F24" s="38">
        <v>0</v>
      </c>
      <c r="G24" s="38">
        <v>0</v>
      </c>
      <c r="H24" s="66">
        <f t="shared" si="0"/>
        <v>3</v>
      </c>
      <c r="I24" s="67">
        <f t="shared" si="1"/>
        <v>100077</v>
      </c>
    </row>
    <row r="25" spans="3:9">
      <c r="C25" s="59" t="s">
        <v>114</v>
      </c>
      <c r="D25" s="62">
        <v>0</v>
      </c>
      <c r="E25" s="62">
        <v>0</v>
      </c>
      <c r="F25" s="38">
        <v>7</v>
      </c>
      <c r="G25" s="38">
        <v>84483</v>
      </c>
      <c r="H25" s="66">
        <f t="shared" si="0"/>
        <v>7</v>
      </c>
      <c r="I25" s="67">
        <f t="shared" si="1"/>
        <v>84483</v>
      </c>
    </row>
    <row r="26" spans="3:9">
      <c r="C26" s="59" t="s">
        <v>73</v>
      </c>
      <c r="D26" s="62">
        <v>6</v>
      </c>
      <c r="E26" s="62">
        <v>409586</v>
      </c>
      <c r="F26" s="38">
        <v>0</v>
      </c>
      <c r="G26" s="38">
        <v>0</v>
      </c>
      <c r="H26" s="66">
        <f t="shared" si="0"/>
        <v>6</v>
      </c>
      <c r="I26" s="67">
        <f t="shared" si="1"/>
        <v>409586</v>
      </c>
    </row>
    <row r="27" spans="3:9">
      <c r="C27" s="59" t="s">
        <v>41</v>
      </c>
      <c r="D27" s="62">
        <v>11</v>
      </c>
      <c r="E27" s="62">
        <v>253293</v>
      </c>
      <c r="F27" s="38">
        <v>7</v>
      </c>
      <c r="G27" s="38">
        <v>114727</v>
      </c>
      <c r="H27" s="66">
        <f t="shared" si="0"/>
        <v>18</v>
      </c>
      <c r="I27" s="67">
        <f t="shared" si="1"/>
        <v>368020</v>
      </c>
    </row>
    <row r="28" spans="3:9">
      <c r="C28" s="59" t="s">
        <v>98</v>
      </c>
      <c r="D28" s="62">
        <v>1</v>
      </c>
      <c r="E28" s="62">
        <v>6281</v>
      </c>
      <c r="F28" s="38">
        <v>4</v>
      </c>
      <c r="G28" s="38">
        <v>42865</v>
      </c>
      <c r="H28" s="66">
        <f t="shared" si="0"/>
        <v>5</v>
      </c>
      <c r="I28" s="67">
        <f t="shared" si="1"/>
        <v>49146</v>
      </c>
    </row>
    <row r="29" spans="3:9">
      <c r="C29" s="59" t="s">
        <v>81</v>
      </c>
      <c r="D29" s="62">
        <v>0</v>
      </c>
      <c r="E29" s="62">
        <v>0</v>
      </c>
      <c r="F29" s="38">
        <v>1</v>
      </c>
      <c r="G29" s="38">
        <v>7106</v>
      </c>
      <c r="H29" s="66">
        <f t="shared" si="0"/>
        <v>1</v>
      </c>
      <c r="I29" s="67">
        <f t="shared" si="1"/>
        <v>7106</v>
      </c>
    </row>
    <row r="30" spans="3:9">
      <c r="C30" s="59" t="s">
        <v>18</v>
      </c>
      <c r="D30" s="62">
        <v>58</v>
      </c>
      <c r="E30" s="62">
        <v>686148</v>
      </c>
      <c r="F30" s="38">
        <v>445</v>
      </c>
      <c r="G30" s="38">
        <v>8004651</v>
      </c>
      <c r="H30" s="66">
        <f t="shared" si="0"/>
        <v>503</v>
      </c>
      <c r="I30" s="67">
        <f t="shared" si="1"/>
        <v>8690799</v>
      </c>
    </row>
    <row r="31" spans="3:9">
      <c r="C31" s="59" t="s">
        <v>78</v>
      </c>
      <c r="D31" s="62">
        <v>10</v>
      </c>
      <c r="E31" s="62">
        <v>141294</v>
      </c>
      <c r="F31" s="38">
        <v>0</v>
      </c>
      <c r="G31" s="38">
        <v>0</v>
      </c>
      <c r="H31" s="66">
        <f t="shared" si="0"/>
        <v>10</v>
      </c>
      <c r="I31" s="67">
        <f t="shared" si="1"/>
        <v>141294</v>
      </c>
    </row>
    <row r="32" spans="3:9">
      <c r="C32" s="59" t="s">
        <v>42</v>
      </c>
      <c r="D32" s="62">
        <v>1</v>
      </c>
      <c r="E32" s="62">
        <v>19506</v>
      </c>
      <c r="F32" s="38">
        <v>3</v>
      </c>
      <c r="G32" s="38">
        <v>40142</v>
      </c>
      <c r="H32" s="66">
        <f t="shared" si="0"/>
        <v>4</v>
      </c>
      <c r="I32" s="67">
        <f t="shared" si="1"/>
        <v>59648</v>
      </c>
    </row>
    <row r="33" spans="3:9">
      <c r="C33" s="59" t="s">
        <v>69</v>
      </c>
      <c r="D33" s="62">
        <v>2</v>
      </c>
      <c r="E33" s="62">
        <v>16433</v>
      </c>
      <c r="F33" s="38">
        <v>7</v>
      </c>
      <c r="G33" s="38">
        <v>59019</v>
      </c>
      <c r="H33" s="66">
        <f t="shared" si="0"/>
        <v>9</v>
      </c>
      <c r="I33" s="67">
        <f t="shared" si="1"/>
        <v>75452</v>
      </c>
    </row>
    <row r="34" spans="3:9">
      <c r="C34" s="59" t="s">
        <v>63</v>
      </c>
      <c r="D34" s="62">
        <v>4</v>
      </c>
      <c r="E34" s="62">
        <v>73719</v>
      </c>
      <c r="F34" s="38">
        <v>6</v>
      </c>
      <c r="G34" s="38">
        <v>79176</v>
      </c>
      <c r="H34" s="66">
        <f t="shared" si="0"/>
        <v>10</v>
      </c>
      <c r="I34" s="67">
        <f t="shared" si="1"/>
        <v>152895</v>
      </c>
    </row>
    <row r="35" spans="3:9">
      <c r="C35" s="59" t="s">
        <v>19</v>
      </c>
      <c r="D35" s="62">
        <v>105</v>
      </c>
      <c r="E35" s="62">
        <v>2946411</v>
      </c>
      <c r="F35" s="38">
        <v>9</v>
      </c>
      <c r="G35" s="38">
        <v>169172</v>
      </c>
      <c r="H35" s="66">
        <f t="shared" si="0"/>
        <v>114</v>
      </c>
      <c r="I35" s="67">
        <f t="shared" si="1"/>
        <v>3115583</v>
      </c>
    </row>
    <row r="36" spans="3:9">
      <c r="C36" s="59" t="s">
        <v>82</v>
      </c>
      <c r="D36" s="62">
        <v>1</v>
      </c>
      <c r="E36" s="62">
        <v>31369</v>
      </c>
      <c r="F36" s="38">
        <v>0</v>
      </c>
      <c r="G36" s="38">
        <v>0</v>
      </c>
      <c r="H36" s="66">
        <f t="shared" si="0"/>
        <v>1</v>
      </c>
      <c r="I36" s="67">
        <f t="shared" si="1"/>
        <v>31369</v>
      </c>
    </row>
    <row r="37" spans="3:9">
      <c r="C37" s="59" t="s">
        <v>71</v>
      </c>
      <c r="D37" s="62">
        <v>0</v>
      </c>
      <c r="E37" s="62">
        <v>0</v>
      </c>
      <c r="F37" s="38">
        <v>6</v>
      </c>
      <c r="G37" s="38">
        <v>63780</v>
      </c>
      <c r="H37" s="66">
        <f t="shared" si="0"/>
        <v>6</v>
      </c>
      <c r="I37" s="67">
        <f t="shared" si="1"/>
        <v>63780</v>
      </c>
    </row>
    <row r="38" spans="3:9">
      <c r="C38" s="59" t="s">
        <v>105</v>
      </c>
      <c r="D38" s="62">
        <v>2</v>
      </c>
      <c r="E38" s="62">
        <v>41133</v>
      </c>
      <c r="F38" s="38">
        <v>0</v>
      </c>
      <c r="G38" s="38">
        <v>0</v>
      </c>
      <c r="H38" s="66">
        <f t="shared" si="0"/>
        <v>2</v>
      </c>
      <c r="I38" s="67">
        <f t="shared" si="1"/>
        <v>41133</v>
      </c>
    </row>
    <row r="39" spans="3:9">
      <c r="C39" s="59" t="s">
        <v>20</v>
      </c>
      <c r="D39" s="62">
        <v>2</v>
      </c>
      <c r="E39" s="62">
        <v>219814</v>
      </c>
      <c r="F39" s="38">
        <v>10</v>
      </c>
      <c r="G39" s="38">
        <v>370095</v>
      </c>
      <c r="H39" s="66">
        <f t="shared" si="0"/>
        <v>12</v>
      </c>
      <c r="I39" s="67">
        <f t="shared" si="1"/>
        <v>589909</v>
      </c>
    </row>
    <row r="40" spans="3:9">
      <c r="C40" s="59" t="s">
        <v>189</v>
      </c>
      <c r="D40" s="62">
        <v>3</v>
      </c>
      <c r="E40" s="62">
        <v>78235</v>
      </c>
      <c r="F40" s="38">
        <v>4</v>
      </c>
      <c r="G40" s="38">
        <v>53793</v>
      </c>
      <c r="H40" s="66">
        <f t="shared" si="0"/>
        <v>7</v>
      </c>
      <c r="I40" s="67">
        <f t="shared" si="1"/>
        <v>132028</v>
      </c>
    </row>
    <row r="41" spans="3:9">
      <c r="C41" s="59" t="s">
        <v>74</v>
      </c>
      <c r="D41" s="62">
        <v>3</v>
      </c>
      <c r="E41" s="62">
        <v>272132</v>
      </c>
      <c r="F41" s="38">
        <v>1</v>
      </c>
      <c r="G41" s="38">
        <v>10748</v>
      </c>
      <c r="H41" s="66">
        <f t="shared" si="0"/>
        <v>4</v>
      </c>
      <c r="I41" s="67">
        <f t="shared" si="1"/>
        <v>282880</v>
      </c>
    </row>
    <row r="42" spans="3:9">
      <c r="C42" s="59" t="s">
        <v>8</v>
      </c>
      <c r="D42" s="62">
        <v>9</v>
      </c>
      <c r="E42" s="62">
        <v>474566</v>
      </c>
      <c r="F42" s="38">
        <v>9</v>
      </c>
      <c r="G42" s="38">
        <v>460709</v>
      </c>
      <c r="H42" s="66">
        <f t="shared" si="0"/>
        <v>18</v>
      </c>
      <c r="I42" s="67">
        <f t="shared" si="1"/>
        <v>935275</v>
      </c>
    </row>
    <row r="43" spans="3:9">
      <c r="C43" s="59" t="s">
        <v>68</v>
      </c>
      <c r="D43" s="62">
        <v>25</v>
      </c>
      <c r="E43" s="62">
        <v>490050</v>
      </c>
      <c r="F43" s="38">
        <v>7</v>
      </c>
      <c r="G43" s="38">
        <v>104704</v>
      </c>
      <c r="H43" s="66">
        <f t="shared" si="0"/>
        <v>32</v>
      </c>
      <c r="I43" s="67">
        <f t="shared" si="1"/>
        <v>594754</v>
      </c>
    </row>
    <row r="44" spans="3:9">
      <c r="C44" s="59" t="s">
        <v>43</v>
      </c>
      <c r="D44" s="62">
        <v>65</v>
      </c>
      <c r="E44" s="62">
        <v>771292</v>
      </c>
      <c r="F44" s="38">
        <v>91</v>
      </c>
      <c r="G44" s="38">
        <v>1082929</v>
      </c>
      <c r="H44" s="66">
        <f t="shared" si="0"/>
        <v>156</v>
      </c>
      <c r="I44" s="67">
        <f t="shared" si="1"/>
        <v>1854221</v>
      </c>
    </row>
    <row r="45" spans="3:9">
      <c r="C45" s="59" t="s">
        <v>5</v>
      </c>
      <c r="D45" s="62">
        <v>655</v>
      </c>
      <c r="E45" s="62">
        <v>17390579</v>
      </c>
      <c r="F45" s="38">
        <v>112</v>
      </c>
      <c r="G45" s="38">
        <v>2685000</v>
      </c>
      <c r="H45" s="66">
        <f t="shared" si="0"/>
        <v>767</v>
      </c>
      <c r="I45" s="67">
        <f t="shared" si="1"/>
        <v>20075579</v>
      </c>
    </row>
    <row r="46" spans="3:9">
      <c r="C46" s="59" t="s">
        <v>21</v>
      </c>
      <c r="D46" s="62">
        <v>28</v>
      </c>
      <c r="E46" s="62">
        <v>799560</v>
      </c>
      <c r="F46" s="38">
        <v>4</v>
      </c>
      <c r="G46" s="38">
        <v>135404</v>
      </c>
      <c r="H46" s="66">
        <f t="shared" si="0"/>
        <v>32</v>
      </c>
      <c r="I46" s="67">
        <f t="shared" si="1"/>
        <v>934964</v>
      </c>
    </row>
    <row r="47" spans="3:9">
      <c r="C47" s="59" t="s">
        <v>60</v>
      </c>
      <c r="D47" s="62">
        <v>147</v>
      </c>
      <c r="E47" s="62">
        <v>10864490</v>
      </c>
      <c r="F47" s="38">
        <v>19</v>
      </c>
      <c r="G47" s="38">
        <v>432462</v>
      </c>
      <c r="H47" s="66">
        <f t="shared" si="0"/>
        <v>166</v>
      </c>
      <c r="I47" s="67">
        <f t="shared" si="1"/>
        <v>11296952</v>
      </c>
    </row>
    <row r="48" spans="3:9">
      <c r="C48" s="59" t="s">
        <v>66</v>
      </c>
      <c r="D48" s="62">
        <v>2</v>
      </c>
      <c r="E48" s="62">
        <v>27825</v>
      </c>
      <c r="F48" s="38">
        <v>20</v>
      </c>
      <c r="G48" s="38">
        <v>849715</v>
      </c>
      <c r="H48" s="66">
        <f t="shared" si="0"/>
        <v>22</v>
      </c>
      <c r="I48" s="67">
        <f t="shared" si="1"/>
        <v>877540</v>
      </c>
    </row>
    <row r="49" spans="3:9">
      <c r="C49" s="59" t="s">
        <v>22</v>
      </c>
      <c r="D49" s="62">
        <v>1</v>
      </c>
      <c r="E49" s="62">
        <v>9784</v>
      </c>
      <c r="F49" s="38">
        <v>15</v>
      </c>
      <c r="G49" s="38">
        <v>241495</v>
      </c>
      <c r="H49" s="66">
        <f t="shared" si="0"/>
        <v>16</v>
      </c>
      <c r="I49" s="67">
        <f t="shared" si="1"/>
        <v>251279</v>
      </c>
    </row>
    <row r="50" spans="3:9">
      <c r="C50" s="59" t="s">
        <v>45</v>
      </c>
      <c r="D50" s="62">
        <v>1</v>
      </c>
      <c r="E50" s="62">
        <v>53684</v>
      </c>
      <c r="F50" s="38">
        <v>6</v>
      </c>
      <c r="G50" s="38">
        <v>83091</v>
      </c>
      <c r="H50" s="66">
        <f t="shared" si="0"/>
        <v>7</v>
      </c>
      <c r="I50" s="67">
        <f t="shared" si="1"/>
        <v>136775</v>
      </c>
    </row>
    <row r="51" spans="3:9">
      <c r="C51" s="59" t="s">
        <v>44</v>
      </c>
      <c r="D51" s="62">
        <v>24</v>
      </c>
      <c r="E51" s="62">
        <v>404430</v>
      </c>
      <c r="F51" s="38">
        <v>11</v>
      </c>
      <c r="G51" s="38">
        <v>285322</v>
      </c>
      <c r="H51" s="66">
        <f t="shared" si="0"/>
        <v>35</v>
      </c>
      <c r="I51" s="67">
        <f t="shared" si="1"/>
        <v>689752</v>
      </c>
    </row>
    <row r="52" spans="3:9">
      <c r="C52" s="59" t="s">
        <v>46</v>
      </c>
      <c r="D52" s="62">
        <v>55</v>
      </c>
      <c r="E52" s="62">
        <v>988083</v>
      </c>
      <c r="F52" s="38">
        <v>8</v>
      </c>
      <c r="G52" s="38">
        <v>137366</v>
      </c>
      <c r="H52" s="66">
        <f t="shared" si="0"/>
        <v>63</v>
      </c>
      <c r="I52" s="67">
        <f t="shared" si="1"/>
        <v>1125449</v>
      </c>
    </row>
    <row r="53" spans="3:9">
      <c r="C53" s="59" t="s">
        <v>23</v>
      </c>
      <c r="D53" s="62">
        <v>5</v>
      </c>
      <c r="E53" s="62">
        <v>99471</v>
      </c>
      <c r="F53" s="38">
        <v>17</v>
      </c>
      <c r="G53" s="38">
        <v>426193</v>
      </c>
      <c r="H53" s="66">
        <f t="shared" si="0"/>
        <v>22</v>
      </c>
      <c r="I53" s="67">
        <f t="shared" si="1"/>
        <v>525664</v>
      </c>
    </row>
    <row r="54" spans="3:9">
      <c r="C54" s="59" t="s">
        <v>24</v>
      </c>
      <c r="D54" s="62">
        <v>38</v>
      </c>
      <c r="E54" s="62">
        <v>1292663</v>
      </c>
      <c r="F54" s="38">
        <v>4</v>
      </c>
      <c r="G54" s="38">
        <v>19958</v>
      </c>
      <c r="H54" s="66">
        <f t="shared" si="0"/>
        <v>42</v>
      </c>
      <c r="I54" s="67">
        <f t="shared" si="1"/>
        <v>1312621</v>
      </c>
    </row>
    <row r="55" spans="3:9">
      <c r="C55" s="59" t="s">
        <v>9</v>
      </c>
      <c r="D55" s="62">
        <v>83</v>
      </c>
      <c r="E55" s="62">
        <v>2255020</v>
      </c>
      <c r="F55" s="38">
        <v>133</v>
      </c>
      <c r="G55" s="38">
        <v>2881615</v>
      </c>
      <c r="H55" s="66">
        <f t="shared" si="0"/>
        <v>216</v>
      </c>
      <c r="I55" s="67">
        <f t="shared" si="1"/>
        <v>5136635</v>
      </c>
    </row>
    <row r="56" spans="3:9">
      <c r="C56" s="59" t="s">
        <v>83</v>
      </c>
      <c r="D56" s="62">
        <v>2</v>
      </c>
      <c r="E56" s="62">
        <v>38567</v>
      </c>
      <c r="F56" s="38">
        <v>0</v>
      </c>
      <c r="G56" s="38">
        <v>0</v>
      </c>
      <c r="H56" s="66">
        <f t="shared" si="0"/>
        <v>2</v>
      </c>
      <c r="I56" s="67">
        <f t="shared" si="1"/>
        <v>38567</v>
      </c>
    </row>
    <row r="57" spans="3:9">
      <c r="C57" s="59" t="s">
        <v>111</v>
      </c>
      <c r="D57" s="62">
        <v>0</v>
      </c>
      <c r="E57" s="62">
        <v>0</v>
      </c>
      <c r="F57" s="38">
        <v>6</v>
      </c>
      <c r="G57" s="38">
        <v>58720</v>
      </c>
      <c r="H57" s="66">
        <f t="shared" si="0"/>
        <v>6</v>
      </c>
      <c r="I57" s="67">
        <f t="shared" si="1"/>
        <v>58720</v>
      </c>
    </row>
    <row r="58" spans="3:9">
      <c r="C58" s="59" t="s">
        <v>25</v>
      </c>
      <c r="D58" s="62">
        <v>467</v>
      </c>
      <c r="E58" s="62">
        <v>5799141</v>
      </c>
      <c r="F58" s="38">
        <v>480</v>
      </c>
      <c r="G58" s="38">
        <v>7169134</v>
      </c>
      <c r="H58" s="66">
        <f t="shared" si="0"/>
        <v>947</v>
      </c>
      <c r="I58" s="67">
        <f t="shared" si="1"/>
        <v>12968275</v>
      </c>
    </row>
    <row r="59" spans="3:9">
      <c r="C59" s="59" t="s">
        <v>26</v>
      </c>
      <c r="D59" s="62">
        <v>2</v>
      </c>
      <c r="E59" s="62">
        <v>5236</v>
      </c>
      <c r="F59" s="38">
        <v>49</v>
      </c>
      <c r="G59" s="38">
        <v>138478</v>
      </c>
      <c r="H59" s="66">
        <f t="shared" si="0"/>
        <v>51</v>
      </c>
      <c r="I59" s="67">
        <f t="shared" si="1"/>
        <v>143714</v>
      </c>
    </row>
    <row r="60" spans="3:9">
      <c r="C60" s="59" t="s">
        <v>10</v>
      </c>
      <c r="D60" s="62">
        <v>13</v>
      </c>
      <c r="E60" s="62">
        <v>817947</v>
      </c>
      <c r="F60" s="38">
        <v>25</v>
      </c>
      <c r="G60" s="38">
        <v>885787</v>
      </c>
      <c r="H60" s="66">
        <f t="shared" si="0"/>
        <v>38</v>
      </c>
      <c r="I60" s="67">
        <f t="shared" si="1"/>
        <v>1703734</v>
      </c>
    </row>
    <row r="61" spans="3:9">
      <c r="C61" s="59" t="s">
        <v>11</v>
      </c>
      <c r="D61" s="62">
        <v>31</v>
      </c>
      <c r="E61" s="62">
        <v>1059623</v>
      </c>
      <c r="F61" s="38">
        <v>116</v>
      </c>
      <c r="G61" s="38">
        <v>2190009</v>
      </c>
      <c r="H61" s="66">
        <f t="shared" si="0"/>
        <v>147</v>
      </c>
      <c r="I61" s="67">
        <f t="shared" si="1"/>
        <v>3249632</v>
      </c>
    </row>
    <row r="62" spans="3:9">
      <c r="C62" s="59" t="s">
        <v>27</v>
      </c>
      <c r="D62" s="62">
        <v>22</v>
      </c>
      <c r="E62" s="62">
        <v>805850</v>
      </c>
      <c r="F62" s="38">
        <v>11</v>
      </c>
      <c r="G62" s="38">
        <v>122137</v>
      </c>
      <c r="H62" s="66">
        <f t="shared" si="0"/>
        <v>33</v>
      </c>
      <c r="I62" s="67">
        <f t="shared" si="1"/>
        <v>927987</v>
      </c>
    </row>
    <row r="63" spans="3:9">
      <c r="C63" s="59" t="s">
        <v>47</v>
      </c>
      <c r="D63" s="62">
        <v>20</v>
      </c>
      <c r="E63" s="62">
        <v>2845277</v>
      </c>
      <c r="F63" s="38">
        <v>0</v>
      </c>
      <c r="G63" s="38">
        <v>0</v>
      </c>
      <c r="H63" s="66">
        <f t="shared" si="0"/>
        <v>20</v>
      </c>
      <c r="I63" s="67">
        <f t="shared" si="1"/>
        <v>2845277</v>
      </c>
    </row>
    <row r="64" spans="3:9">
      <c r="C64" s="59" t="s">
        <v>48</v>
      </c>
      <c r="D64" s="62">
        <v>47</v>
      </c>
      <c r="E64" s="62">
        <v>674805</v>
      </c>
      <c r="F64" s="38">
        <v>5</v>
      </c>
      <c r="G64" s="38">
        <v>132034</v>
      </c>
      <c r="H64" s="66">
        <f t="shared" si="0"/>
        <v>52</v>
      </c>
      <c r="I64" s="67">
        <f t="shared" si="1"/>
        <v>806839</v>
      </c>
    </row>
    <row r="65" spans="3:9">
      <c r="C65" s="59" t="s">
        <v>49</v>
      </c>
      <c r="D65" s="62">
        <v>32</v>
      </c>
      <c r="E65" s="62">
        <v>610404</v>
      </c>
      <c r="F65" s="38">
        <v>22</v>
      </c>
      <c r="G65" s="38">
        <v>415680</v>
      </c>
      <c r="H65" s="66">
        <f t="shared" si="0"/>
        <v>54</v>
      </c>
      <c r="I65" s="67">
        <f t="shared" si="1"/>
        <v>1026084</v>
      </c>
    </row>
    <row r="66" spans="3:9">
      <c r="C66" s="59" t="s">
        <v>28</v>
      </c>
      <c r="D66" s="62">
        <v>14</v>
      </c>
      <c r="E66" s="62">
        <v>65248</v>
      </c>
      <c r="F66" s="38">
        <v>19</v>
      </c>
      <c r="G66" s="38">
        <v>100196</v>
      </c>
      <c r="H66" s="66">
        <f t="shared" si="0"/>
        <v>33</v>
      </c>
      <c r="I66" s="67">
        <f t="shared" si="1"/>
        <v>165444</v>
      </c>
    </row>
    <row r="67" spans="3:9">
      <c r="C67" s="59" t="s">
        <v>85</v>
      </c>
      <c r="D67" s="62">
        <v>0</v>
      </c>
      <c r="E67" s="62">
        <v>0</v>
      </c>
      <c r="F67" s="38">
        <v>1</v>
      </c>
      <c r="G67" s="38">
        <v>10108</v>
      </c>
      <c r="H67" s="66">
        <f t="shared" si="0"/>
        <v>1</v>
      </c>
      <c r="I67" s="67">
        <f t="shared" si="1"/>
        <v>10108</v>
      </c>
    </row>
    <row r="68" spans="3:9">
      <c r="C68" s="59" t="s">
        <v>116</v>
      </c>
      <c r="D68" s="62">
        <v>9</v>
      </c>
      <c r="E68" s="62">
        <v>182909</v>
      </c>
      <c r="F68" s="38">
        <v>75</v>
      </c>
      <c r="G68" s="38">
        <v>1894665</v>
      </c>
      <c r="H68" s="66">
        <f t="shared" si="0"/>
        <v>84</v>
      </c>
      <c r="I68" s="67">
        <f t="shared" si="1"/>
        <v>2077574</v>
      </c>
    </row>
    <row r="69" spans="3:9">
      <c r="C69" s="59" t="s">
        <v>75</v>
      </c>
      <c r="D69" s="62">
        <v>5</v>
      </c>
      <c r="E69" s="62">
        <v>121550</v>
      </c>
      <c r="F69" s="38">
        <v>0</v>
      </c>
      <c r="G69" s="38">
        <v>0</v>
      </c>
      <c r="H69" s="66">
        <f t="shared" si="0"/>
        <v>5</v>
      </c>
      <c r="I69" s="67">
        <f t="shared" si="1"/>
        <v>121550</v>
      </c>
    </row>
    <row r="70" spans="3:9">
      <c r="C70" s="59" t="s">
        <v>58</v>
      </c>
      <c r="D70" s="62">
        <v>37</v>
      </c>
      <c r="E70" s="62">
        <v>3240022</v>
      </c>
      <c r="F70" s="38">
        <v>5</v>
      </c>
      <c r="G70" s="38">
        <v>85905</v>
      </c>
      <c r="H70" s="66">
        <f t="shared" si="0"/>
        <v>42</v>
      </c>
      <c r="I70" s="67">
        <f t="shared" si="1"/>
        <v>3325927</v>
      </c>
    </row>
    <row r="71" spans="3:9">
      <c r="C71" s="59" t="s">
        <v>67</v>
      </c>
      <c r="D71" s="62">
        <v>6</v>
      </c>
      <c r="E71" s="62">
        <v>175657</v>
      </c>
      <c r="F71" s="38">
        <v>4</v>
      </c>
      <c r="G71" s="38">
        <v>85189</v>
      </c>
      <c r="H71" s="66">
        <f t="shared" si="0"/>
        <v>10</v>
      </c>
      <c r="I71" s="67">
        <f t="shared" si="1"/>
        <v>260846</v>
      </c>
    </row>
    <row r="72" spans="3:9">
      <c r="C72" s="59" t="s">
        <v>30</v>
      </c>
      <c r="D72" s="62">
        <v>68</v>
      </c>
      <c r="E72" s="62">
        <v>1108271</v>
      </c>
      <c r="F72" s="38">
        <v>26</v>
      </c>
      <c r="G72" s="38">
        <v>452848</v>
      </c>
      <c r="H72" s="66">
        <f t="shared" si="0"/>
        <v>94</v>
      </c>
      <c r="I72" s="67">
        <f t="shared" si="1"/>
        <v>1561119</v>
      </c>
    </row>
    <row r="73" spans="3:9">
      <c r="C73" s="59" t="s">
        <v>50</v>
      </c>
      <c r="D73" s="62">
        <v>4</v>
      </c>
      <c r="E73" s="62">
        <v>32202</v>
      </c>
      <c r="F73" s="38">
        <v>11</v>
      </c>
      <c r="G73" s="38">
        <v>181035</v>
      </c>
      <c r="H73" s="66">
        <f t="shared" si="0"/>
        <v>15</v>
      </c>
      <c r="I73" s="67">
        <f t="shared" si="1"/>
        <v>213237</v>
      </c>
    </row>
    <row r="74" spans="3:9">
      <c r="C74" s="59" t="s">
        <v>138</v>
      </c>
      <c r="D74" s="62">
        <v>0</v>
      </c>
      <c r="E74" s="62">
        <v>0</v>
      </c>
      <c r="F74" s="38">
        <v>1</v>
      </c>
      <c r="G74" s="38">
        <v>652</v>
      </c>
      <c r="H74" s="66">
        <f t="shared" si="0"/>
        <v>1</v>
      </c>
      <c r="I74" s="67">
        <f t="shared" si="1"/>
        <v>652</v>
      </c>
    </row>
    <row r="75" spans="3:9">
      <c r="C75" s="59" t="s">
        <v>12</v>
      </c>
      <c r="D75" s="62">
        <v>33</v>
      </c>
      <c r="E75" s="62">
        <v>1089764</v>
      </c>
      <c r="F75" s="38">
        <v>106</v>
      </c>
      <c r="G75" s="38">
        <v>1957130</v>
      </c>
      <c r="H75" s="66">
        <f t="shared" si="0"/>
        <v>139</v>
      </c>
      <c r="I75" s="67">
        <f t="shared" si="1"/>
        <v>3046894</v>
      </c>
    </row>
    <row r="76" spans="3:9">
      <c r="C76" s="59" t="s">
        <v>32</v>
      </c>
      <c r="D76" s="62">
        <v>29</v>
      </c>
      <c r="E76" s="62">
        <v>140171</v>
      </c>
      <c r="F76" s="38">
        <v>8</v>
      </c>
      <c r="G76" s="38">
        <v>60998</v>
      </c>
      <c r="H76" s="66">
        <f t="shared" si="0"/>
        <v>37</v>
      </c>
      <c r="I76" s="67">
        <f t="shared" si="1"/>
        <v>201169</v>
      </c>
    </row>
    <row r="77" spans="3:9">
      <c r="C77" s="59" t="s">
        <v>104</v>
      </c>
      <c r="D77" s="62">
        <v>11</v>
      </c>
      <c r="E77" s="62">
        <v>387041</v>
      </c>
      <c r="F77" s="38">
        <v>0</v>
      </c>
      <c r="G77" s="38">
        <v>0</v>
      </c>
      <c r="H77" s="66">
        <f t="shared" ref="H77:H113" si="2">D77+F77</f>
        <v>11</v>
      </c>
      <c r="I77" s="67">
        <f t="shared" ref="I77:I113" si="3">E77+G77</f>
        <v>387041</v>
      </c>
    </row>
    <row r="78" spans="3:9">
      <c r="C78" s="59" t="s">
        <v>70</v>
      </c>
      <c r="D78" s="62">
        <v>3</v>
      </c>
      <c r="E78" s="62">
        <v>113645</v>
      </c>
      <c r="F78" s="38">
        <v>8</v>
      </c>
      <c r="G78" s="38">
        <v>137576</v>
      </c>
      <c r="H78" s="66">
        <f t="shared" si="2"/>
        <v>11</v>
      </c>
      <c r="I78" s="67">
        <f t="shared" si="3"/>
        <v>251221</v>
      </c>
    </row>
    <row r="79" spans="3:9">
      <c r="C79" s="59" t="s">
        <v>33</v>
      </c>
      <c r="D79" s="62">
        <v>88</v>
      </c>
      <c r="E79" s="62">
        <v>934540</v>
      </c>
      <c r="F79" s="38">
        <v>14</v>
      </c>
      <c r="G79" s="38">
        <v>80964</v>
      </c>
      <c r="H79" s="66">
        <f t="shared" si="2"/>
        <v>102</v>
      </c>
      <c r="I79" s="67">
        <f t="shared" si="3"/>
        <v>1015504</v>
      </c>
    </row>
    <row r="80" spans="3:9">
      <c r="C80" s="59" t="s">
        <v>188</v>
      </c>
      <c r="D80" s="62">
        <v>0</v>
      </c>
      <c r="E80" s="62">
        <v>0</v>
      </c>
      <c r="F80" s="38">
        <v>2</v>
      </c>
      <c r="G80" s="38">
        <v>29724</v>
      </c>
      <c r="H80" s="66">
        <f t="shared" si="2"/>
        <v>2</v>
      </c>
      <c r="I80" s="67">
        <f t="shared" si="3"/>
        <v>29724</v>
      </c>
    </row>
    <row r="81" spans="3:9">
      <c r="C81" s="59" t="s">
        <v>7</v>
      </c>
      <c r="D81" s="62">
        <v>89</v>
      </c>
      <c r="E81" s="62">
        <v>2789295</v>
      </c>
      <c r="F81" s="38">
        <v>12</v>
      </c>
      <c r="G81" s="38">
        <v>44151</v>
      </c>
      <c r="H81" s="66">
        <f t="shared" si="2"/>
        <v>101</v>
      </c>
      <c r="I81" s="67">
        <f t="shared" si="3"/>
        <v>2833446</v>
      </c>
    </row>
    <row r="82" spans="3:9">
      <c r="C82" s="59" t="s">
        <v>107</v>
      </c>
      <c r="D82" s="62">
        <v>225</v>
      </c>
      <c r="E82" s="62">
        <v>12033611</v>
      </c>
      <c r="F82" s="38">
        <v>77</v>
      </c>
      <c r="G82" s="38">
        <v>851936</v>
      </c>
      <c r="H82" s="66">
        <f t="shared" si="2"/>
        <v>302</v>
      </c>
      <c r="I82" s="67">
        <f t="shared" si="3"/>
        <v>12885547</v>
      </c>
    </row>
    <row r="83" spans="3:9">
      <c r="C83" s="59" t="s">
        <v>64</v>
      </c>
      <c r="D83" s="62">
        <v>4</v>
      </c>
      <c r="E83" s="62">
        <v>33782</v>
      </c>
      <c r="F83" s="38">
        <v>6</v>
      </c>
      <c r="G83" s="38">
        <v>83793</v>
      </c>
      <c r="H83" s="66">
        <f t="shared" si="2"/>
        <v>10</v>
      </c>
      <c r="I83" s="67">
        <f t="shared" si="3"/>
        <v>117575</v>
      </c>
    </row>
    <row r="84" spans="3:9">
      <c r="C84" s="59" t="s">
        <v>147</v>
      </c>
      <c r="D84" s="62">
        <v>1</v>
      </c>
      <c r="E84" s="62">
        <v>21505</v>
      </c>
      <c r="F84" s="38">
        <v>0</v>
      </c>
      <c r="G84" s="38">
        <v>0</v>
      </c>
      <c r="H84" s="66">
        <f t="shared" si="2"/>
        <v>1</v>
      </c>
      <c r="I84" s="67">
        <f t="shared" si="3"/>
        <v>21505</v>
      </c>
    </row>
    <row r="85" spans="3:9">
      <c r="C85" s="59" t="s">
        <v>34</v>
      </c>
      <c r="D85" s="62">
        <v>684</v>
      </c>
      <c r="E85" s="62">
        <v>11473613</v>
      </c>
      <c r="F85" s="38">
        <v>538</v>
      </c>
      <c r="G85" s="38">
        <v>7369404</v>
      </c>
      <c r="H85" s="66">
        <f t="shared" si="2"/>
        <v>1222</v>
      </c>
      <c r="I85" s="67">
        <f t="shared" si="3"/>
        <v>18843017</v>
      </c>
    </row>
    <row r="86" spans="3:9">
      <c r="C86" s="59" t="s">
        <v>170</v>
      </c>
      <c r="D86" s="62">
        <v>1</v>
      </c>
      <c r="E86" s="62">
        <v>10264</v>
      </c>
      <c r="F86" s="38">
        <v>0</v>
      </c>
      <c r="G86" s="38">
        <v>0</v>
      </c>
      <c r="H86" s="66">
        <f t="shared" si="2"/>
        <v>1</v>
      </c>
      <c r="I86" s="67">
        <f t="shared" si="3"/>
        <v>10264</v>
      </c>
    </row>
    <row r="87" spans="3:9">
      <c r="C87" s="59" t="s">
        <v>79</v>
      </c>
      <c r="D87" s="62">
        <v>0</v>
      </c>
      <c r="E87" s="62">
        <v>0</v>
      </c>
      <c r="F87" s="38">
        <v>1</v>
      </c>
      <c r="G87" s="38">
        <v>3971</v>
      </c>
      <c r="H87" s="66">
        <f t="shared" si="2"/>
        <v>1</v>
      </c>
      <c r="I87" s="67">
        <f t="shared" si="3"/>
        <v>3971</v>
      </c>
    </row>
    <row r="88" spans="3:9">
      <c r="C88" s="59" t="s">
        <v>39</v>
      </c>
      <c r="D88" s="62">
        <v>211</v>
      </c>
      <c r="E88" s="62">
        <v>7661457</v>
      </c>
      <c r="F88" s="38">
        <v>16</v>
      </c>
      <c r="G88" s="38">
        <v>273371</v>
      </c>
      <c r="H88" s="66">
        <f t="shared" si="2"/>
        <v>227</v>
      </c>
      <c r="I88" s="67">
        <f t="shared" si="3"/>
        <v>7934828</v>
      </c>
    </row>
    <row r="89" spans="3:9">
      <c r="C89" s="59" t="s">
        <v>185</v>
      </c>
      <c r="D89" s="62">
        <v>38</v>
      </c>
      <c r="E89" s="62">
        <v>291089</v>
      </c>
      <c r="F89" s="38">
        <v>39</v>
      </c>
      <c r="G89" s="38">
        <v>476723</v>
      </c>
      <c r="H89" s="66">
        <f t="shared" si="2"/>
        <v>77</v>
      </c>
      <c r="I89" s="67">
        <f t="shared" si="3"/>
        <v>767812</v>
      </c>
    </row>
    <row r="90" spans="3:9">
      <c r="C90" s="59" t="s">
        <v>35</v>
      </c>
      <c r="D90" s="62">
        <v>7</v>
      </c>
      <c r="E90" s="62">
        <v>90587</v>
      </c>
      <c r="F90" s="38">
        <v>20</v>
      </c>
      <c r="G90" s="38">
        <v>378993</v>
      </c>
      <c r="H90" s="66">
        <f t="shared" si="2"/>
        <v>27</v>
      </c>
      <c r="I90" s="67">
        <f t="shared" si="3"/>
        <v>469580</v>
      </c>
    </row>
    <row r="91" spans="3:9">
      <c r="C91" s="59" t="s">
        <v>36</v>
      </c>
      <c r="D91" s="62">
        <v>831</v>
      </c>
      <c r="E91" s="62">
        <v>7164096</v>
      </c>
      <c r="F91" s="38">
        <v>794</v>
      </c>
      <c r="G91" s="38">
        <v>6850638</v>
      </c>
      <c r="H91" s="66">
        <f t="shared" si="2"/>
        <v>1625</v>
      </c>
      <c r="I91" s="67">
        <f t="shared" si="3"/>
        <v>14014734</v>
      </c>
    </row>
    <row r="92" spans="3:9">
      <c r="C92" s="59" t="s">
        <v>139</v>
      </c>
      <c r="D92" s="62">
        <v>8</v>
      </c>
      <c r="E92" s="62">
        <v>153621</v>
      </c>
      <c r="F92" s="38">
        <v>8</v>
      </c>
      <c r="G92" s="38">
        <v>153621</v>
      </c>
      <c r="H92" s="66">
        <f t="shared" si="2"/>
        <v>16</v>
      </c>
      <c r="I92" s="67">
        <f t="shared" si="3"/>
        <v>307242</v>
      </c>
    </row>
    <row r="93" spans="3:9">
      <c r="C93" s="59" t="s">
        <v>51</v>
      </c>
      <c r="D93" s="62">
        <v>4</v>
      </c>
      <c r="E93" s="62">
        <v>98669</v>
      </c>
      <c r="F93" s="38">
        <v>11</v>
      </c>
      <c r="G93" s="38">
        <v>127495</v>
      </c>
      <c r="H93" s="66">
        <f t="shared" si="2"/>
        <v>15</v>
      </c>
      <c r="I93" s="67">
        <f t="shared" si="3"/>
        <v>226164</v>
      </c>
    </row>
    <row r="94" spans="3:9">
      <c r="C94" s="59" t="s">
        <v>76</v>
      </c>
      <c r="D94" s="62">
        <v>5</v>
      </c>
      <c r="E94" s="62">
        <v>53403</v>
      </c>
      <c r="F94" s="38">
        <v>0</v>
      </c>
      <c r="G94" s="38">
        <v>0</v>
      </c>
      <c r="H94" s="66">
        <f t="shared" si="2"/>
        <v>5</v>
      </c>
      <c r="I94" s="67">
        <f t="shared" si="3"/>
        <v>53403</v>
      </c>
    </row>
    <row r="95" spans="3:9">
      <c r="C95" s="59" t="s">
        <v>148</v>
      </c>
      <c r="D95" s="62">
        <v>1</v>
      </c>
      <c r="E95" s="62">
        <v>3834</v>
      </c>
      <c r="F95" s="38">
        <v>0</v>
      </c>
      <c r="G95" s="38">
        <v>0</v>
      </c>
      <c r="H95" s="66">
        <f t="shared" si="2"/>
        <v>1</v>
      </c>
      <c r="I95" s="67">
        <f t="shared" si="3"/>
        <v>3834</v>
      </c>
    </row>
    <row r="96" spans="3:9">
      <c r="C96" s="59" t="s">
        <v>77</v>
      </c>
      <c r="D96" s="62">
        <v>1</v>
      </c>
      <c r="E96" s="62">
        <v>3834</v>
      </c>
      <c r="F96" s="38">
        <v>0</v>
      </c>
      <c r="G96" s="38">
        <v>0</v>
      </c>
      <c r="H96" s="66">
        <f t="shared" si="2"/>
        <v>1</v>
      </c>
      <c r="I96" s="67">
        <f t="shared" si="3"/>
        <v>3834</v>
      </c>
    </row>
    <row r="97" spans="3:9">
      <c r="C97" s="59" t="s">
        <v>115</v>
      </c>
      <c r="D97" s="62">
        <v>0</v>
      </c>
      <c r="E97" s="62">
        <v>0</v>
      </c>
      <c r="F97" s="38">
        <v>5</v>
      </c>
      <c r="G97" s="38">
        <v>136018</v>
      </c>
      <c r="H97" s="66">
        <f t="shared" si="2"/>
        <v>5</v>
      </c>
      <c r="I97" s="67">
        <f t="shared" si="3"/>
        <v>136018</v>
      </c>
    </row>
    <row r="98" spans="3:9">
      <c r="C98" s="59" t="s">
        <v>113</v>
      </c>
      <c r="D98" s="62">
        <v>0</v>
      </c>
      <c r="E98" s="62">
        <v>0</v>
      </c>
      <c r="F98" s="38">
        <v>5</v>
      </c>
      <c r="G98" s="38">
        <v>50411</v>
      </c>
      <c r="H98" s="66">
        <f t="shared" si="2"/>
        <v>5</v>
      </c>
      <c r="I98" s="67">
        <f t="shared" si="3"/>
        <v>50411</v>
      </c>
    </row>
    <row r="99" spans="3:9">
      <c r="C99" s="59" t="s">
        <v>52</v>
      </c>
      <c r="D99" s="62">
        <v>0</v>
      </c>
      <c r="E99" s="62">
        <v>0</v>
      </c>
      <c r="F99" s="38">
        <v>21</v>
      </c>
      <c r="G99" s="38">
        <v>271593</v>
      </c>
      <c r="H99" s="66">
        <f t="shared" si="2"/>
        <v>21</v>
      </c>
      <c r="I99" s="67">
        <f t="shared" si="3"/>
        <v>271593</v>
      </c>
    </row>
    <row r="100" spans="3:9">
      <c r="C100" s="59" t="s">
        <v>37</v>
      </c>
      <c r="D100" s="62">
        <v>2</v>
      </c>
      <c r="E100" s="62">
        <v>22862</v>
      </c>
      <c r="F100" s="38">
        <v>18</v>
      </c>
      <c r="G100" s="38">
        <v>462577</v>
      </c>
      <c r="H100" s="66">
        <f t="shared" si="2"/>
        <v>20</v>
      </c>
      <c r="I100" s="67">
        <f t="shared" si="3"/>
        <v>485439</v>
      </c>
    </row>
    <row r="101" spans="3:9">
      <c r="C101" s="59" t="s">
        <v>53</v>
      </c>
      <c r="D101" s="62">
        <v>10</v>
      </c>
      <c r="E101" s="62">
        <v>60098</v>
      </c>
      <c r="F101" s="38">
        <v>14</v>
      </c>
      <c r="G101" s="38">
        <v>118006</v>
      </c>
      <c r="H101" s="66">
        <f t="shared" si="2"/>
        <v>24</v>
      </c>
      <c r="I101" s="67">
        <f t="shared" si="3"/>
        <v>178104</v>
      </c>
    </row>
    <row r="102" spans="3:9">
      <c r="C102" s="59" t="s">
        <v>57</v>
      </c>
      <c r="D102" s="62">
        <v>6</v>
      </c>
      <c r="E102" s="62">
        <v>194878</v>
      </c>
      <c r="F102" s="38">
        <v>14</v>
      </c>
      <c r="G102" s="38">
        <v>356733</v>
      </c>
      <c r="H102" s="66">
        <f t="shared" si="2"/>
        <v>20</v>
      </c>
      <c r="I102" s="67">
        <f t="shared" si="3"/>
        <v>551611</v>
      </c>
    </row>
    <row r="103" spans="3:9">
      <c r="C103" s="59" t="s">
        <v>122</v>
      </c>
      <c r="D103" s="62">
        <v>2</v>
      </c>
      <c r="E103" s="62">
        <v>13119</v>
      </c>
      <c r="F103" s="38">
        <v>1</v>
      </c>
      <c r="G103" s="38">
        <v>12326</v>
      </c>
      <c r="H103" s="66">
        <f t="shared" si="2"/>
        <v>3</v>
      </c>
      <c r="I103" s="67">
        <f t="shared" si="3"/>
        <v>25445</v>
      </c>
    </row>
    <row r="104" spans="3:9">
      <c r="C104" s="59" t="s">
        <v>84</v>
      </c>
      <c r="D104" s="62">
        <v>7</v>
      </c>
      <c r="E104" s="62">
        <v>51236</v>
      </c>
      <c r="F104" s="38">
        <v>0</v>
      </c>
      <c r="G104" s="38">
        <v>0</v>
      </c>
      <c r="H104" s="66">
        <f t="shared" si="2"/>
        <v>7</v>
      </c>
      <c r="I104" s="67">
        <f t="shared" si="3"/>
        <v>51236</v>
      </c>
    </row>
    <row r="105" spans="3:9">
      <c r="C105" s="59" t="s">
        <v>54</v>
      </c>
      <c r="D105" s="62">
        <v>9</v>
      </c>
      <c r="E105" s="62">
        <v>232324</v>
      </c>
      <c r="F105" s="38">
        <v>21</v>
      </c>
      <c r="G105" s="38">
        <v>717046</v>
      </c>
      <c r="H105" s="66">
        <f t="shared" si="2"/>
        <v>30</v>
      </c>
      <c r="I105" s="67">
        <f t="shared" si="3"/>
        <v>949370</v>
      </c>
    </row>
    <row r="106" spans="3:9">
      <c r="C106" s="59" t="s">
        <v>109</v>
      </c>
      <c r="D106" s="62">
        <v>318</v>
      </c>
      <c r="E106" s="62">
        <v>9046087</v>
      </c>
      <c r="F106" s="38">
        <v>174</v>
      </c>
      <c r="G106" s="38">
        <v>3347996</v>
      </c>
      <c r="H106" s="66">
        <f t="shared" si="2"/>
        <v>492</v>
      </c>
      <c r="I106" s="67">
        <f t="shared" si="3"/>
        <v>12394083</v>
      </c>
    </row>
    <row r="107" spans="3:9">
      <c r="C107" s="59" t="s">
        <v>186</v>
      </c>
      <c r="D107" s="62">
        <v>17</v>
      </c>
      <c r="E107" s="62">
        <v>678728</v>
      </c>
      <c r="F107" s="38">
        <v>21</v>
      </c>
      <c r="G107" s="38">
        <v>519561</v>
      </c>
      <c r="H107" s="66">
        <f t="shared" si="2"/>
        <v>38</v>
      </c>
      <c r="I107" s="67">
        <f t="shared" si="3"/>
        <v>1198289</v>
      </c>
    </row>
    <row r="108" spans="3:9">
      <c r="C108" s="59" t="s">
        <v>55</v>
      </c>
      <c r="D108" s="62">
        <v>32</v>
      </c>
      <c r="E108" s="62">
        <v>383701</v>
      </c>
      <c r="F108" s="38">
        <v>0</v>
      </c>
      <c r="G108" s="38">
        <v>0</v>
      </c>
      <c r="H108" s="66">
        <f t="shared" si="2"/>
        <v>32</v>
      </c>
      <c r="I108" s="67">
        <f t="shared" si="3"/>
        <v>383701</v>
      </c>
    </row>
    <row r="109" spans="3:9">
      <c r="C109" s="59" t="s">
        <v>110</v>
      </c>
      <c r="D109" s="62">
        <v>0</v>
      </c>
      <c r="E109" s="62">
        <v>0</v>
      </c>
      <c r="F109" s="38">
        <v>1</v>
      </c>
      <c r="G109" s="38">
        <v>5650</v>
      </c>
      <c r="H109" s="66">
        <f t="shared" si="2"/>
        <v>1</v>
      </c>
      <c r="I109" s="67">
        <f t="shared" si="3"/>
        <v>5650</v>
      </c>
    </row>
    <row r="110" spans="3:9">
      <c r="C110" s="59" t="s">
        <v>108</v>
      </c>
      <c r="D110" s="62">
        <v>46</v>
      </c>
      <c r="E110" s="62">
        <v>2654748</v>
      </c>
      <c r="F110" s="38">
        <v>101</v>
      </c>
      <c r="G110" s="38">
        <v>2276285</v>
      </c>
      <c r="H110" s="66">
        <f t="shared" si="2"/>
        <v>147</v>
      </c>
      <c r="I110" s="67">
        <f t="shared" si="3"/>
        <v>4931033</v>
      </c>
    </row>
    <row r="111" spans="3:9">
      <c r="C111" s="59" t="s">
        <v>56</v>
      </c>
      <c r="D111" s="62">
        <v>24</v>
      </c>
      <c r="E111" s="62">
        <v>2473722</v>
      </c>
      <c r="F111" s="38">
        <v>11</v>
      </c>
      <c r="G111" s="38">
        <v>124837</v>
      </c>
      <c r="H111" s="66">
        <f t="shared" si="2"/>
        <v>35</v>
      </c>
      <c r="I111" s="67">
        <f t="shared" si="3"/>
        <v>2598559</v>
      </c>
    </row>
    <row r="112" spans="3:9">
      <c r="C112" s="59" t="s">
        <v>38</v>
      </c>
      <c r="D112" s="62">
        <v>21</v>
      </c>
      <c r="E112" s="62">
        <v>149745</v>
      </c>
      <c r="F112" s="38">
        <v>54</v>
      </c>
      <c r="G112" s="38">
        <v>602316</v>
      </c>
      <c r="H112" s="66">
        <f t="shared" si="2"/>
        <v>75</v>
      </c>
      <c r="I112" s="67">
        <f t="shared" si="3"/>
        <v>752061</v>
      </c>
    </row>
    <row r="113" spans="3:16" ht="15.75" thickBot="1">
      <c r="C113" s="60" t="s">
        <v>112</v>
      </c>
      <c r="D113" s="63">
        <v>44</v>
      </c>
      <c r="E113" s="63">
        <v>1740161</v>
      </c>
      <c r="F113" s="39">
        <v>19</v>
      </c>
      <c r="G113" s="39">
        <v>545129</v>
      </c>
      <c r="H113" s="68">
        <f t="shared" si="2"/>
        <v>63</v>
      </c>
      <c r="I113" s="69">
        <f t="shared" si="3"/>
        <v>2285290</v>
      </c>
    </row>
    <row r="114" spans="3:16" ht="15.75" thickBot="1">
      <c r="C114" s="57"/>
      <c r="D114" s="57"/>
      <c r="E114" s="57"/>
      <c r="F114" s="57"/>
      <c r="G114" s="57"/>
      <c r="H114" s="57"/>
      <c r="I114" s="57"/>
    </row>
    <row r="115" spans="3:16" ht="16.5" thickBot="1">
      <c r="C115" s="134" t="s">
        <v>86</v>
      </c>
      <c r="D115" s="135">
        <f t="shared" ref="D115:I115" si="4">SUM(D12:D113)</f>
        <v>5241</v>
      </c>
      <c r="E115" s="135">
        <f t="shared" si="4"/>
        <v>129048778</v>
      </c>
      <c r="F115" s="135">
        <f t="shared" si="4"/>
        <v>4192</v>
      </c>
      <c r="G115" s="135">
        <f t="shared" si="4"/>
        <v>63821840</v>
      </c>
      <c r="H115" s="135">
        <f t="shared" si="4"/>
        <v>9433</v>
      </c>
      <c r="I115" s="136">
        <f t="shared" si="4"/>
        <v>192870618</v>
      </c>
    </row>
    <row r="118" spans="3:16" ht="15.75" thickBot="1"/>
    <row r="119" spans="3:16" ht="18" customHeight="1" thickBot="1">
      <c r="H119" s="202" t="s">
        <v>195</v>
      </c>
      <c r="I119" s="203"/>
      <c r="J119" s="204"/>
    </row>
    <row r="120" spans="3:16" ht="15.75" thickBot="1"/>
    <row r="121" spans="3:16" ht="16.5" thickBot="1">
      <c r="C121" s="160" t="s">
        <v>197</v>
      </c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2"/>
    </row>
    <row r="122" spans="3:16" ht="15.75" thickBot="1"/>
    <row r="123" spans="3:16" ht="19.5" thickBot="1">
      <c r="C123" s="163" t="s">
        <v>193</v>
      </c>
      <c r="D123" s="208"/>
      <c r="I123" s="163" t="s">
        <v>193</v>
      </c>
      <c r="J123" s="164"/>
    </row>
    <row r="124" spans="3:16" ht="16.5" thickBot="1">
      <c r="C124" s="76" t="s">
        <v>149</v>
      </c>
      <c r="D124" s="94" t="s">
        <v>154</v>
      </c>
      <c r="I124" s="76" t="s">
        <v>149</v>
      </c>
      <c r="J124" s="95" t="s">
        <v>164</v>
      </c>
    </row>
    <row r="125" spans="3:16" ht="15.75">
      <c r="C125" s="87" t="s">
        <v>36</v>
      </c>
      <c r="D125" s="73">
        <v>831</v>
      </c>
      <c r="I125" s="90" t="s">
        <v>5</v>
      </c>
      <c r="J125" s="73">
        <v>17390579</v>
      </c>
    </row>
    <row r="126" spans="3:16" ht="15.75">
      <c r="C126" s="88" t="s">
        <v>34</v>
      </c>
      <c r="D126" s="74">
        <v>684</v>
      </c>
      <c r="I126" s="91" t="s">
        <v>107</v>
      </c>
      <c r="J126" s="74">
        <v>12033611</v>
      </c>
    </row>
    <row r="127" spans="3:16" ht="15.75">
      <c r="C127" s="88" t="s">
        <v>5</v>
      </c>
      <c r="D127" s="74">
        <v>655</v>
      </c>
      <c r="I127" s="91" t="s">
        <v>34</v>
      </c>
      <c r="J127" s="74">
        <v>11473613</v>
      </c>
    </row>
    <row r="128" spans="3:16" ht="15.75">
      <c r="C128" s="88" t="s">
        <v>25</v>
      </c>
      <c r="D128" s="74">
        <v>467</v>
      </c>
      <c r="I128" s="91" t="s">
        <v>60</v>
      </c>
      <c r="J128" s="74">
        <v>10864490</v>
      </c>
    </row>
    <row r="129" spans="3:10" ht="15.75">
      <c r="C129" s="88" t="s">
        <v>109</v>
      </c>
      <c r="D129" s="74">
        <v>318</v>
      </c>
      <c r="I129" s="91" t="s">
        <v>109</v>
      </c>
      <c r="J129" s="74">
        <v>9046087</v>
      </c>
    </row>
    <row r="130" spans="3:10" ht="15.75">
      <c r="C130" s="88" t="s">
        <v>107</v>
      </c>
      <c r="D130" s="74">
        <v>225</v>
      </c>
      <c r="I130" s="91" t="s">
        <v>39</v>
      </c>
      <c r="J130" s="74">
        <v>7661457</v>
      </c>
    </row>
    <row r="131" spans="3:10" ht="15.75">
      <c r="C131" s="88" t="s">
        <v>39</v>
      </c>
      <c r="D131" s="74">
        <v>211</v>
      </c>
      <c r="I131" s="91" t="s">
        <v>36</v>
      </c>
      <c r="J131" s="74">
        <v>7164096</v>
      </c>
    </row>
    <row r="132" spans="3:10" ht="15.75">
      <c r="C132" s="88" t="s">
        <v>14</v>
      </c>
      <c r="D132" s="74">
        <v>164</v>
      </c>
      <c r="I132" s="91" t="s">
        <v>25</v>
      </c>
      <c r="J132" s="74">
        <v>5799141</v>
      </c>
    </row>
    <row r="133" spans="3:10" ht="15.75">
      <c r="C133" s="88" t="s">
        <v>60</v>
      </c>
      <c r="D133" s="74">
        <v>147</v>
      </c>
      <c r="I133" s="91" t="s">
        <v>14</v>
      </c>
      <c r="J133" s="74">
        <v>4473911</v>
      </c>
    </row>
    <row r="134" spans="3:10" ht="16.5" thickBot="1">
      <c r="C134" s="89" t="s">
        <v>19</v>
      </c>
      <c r="D134" s="75">
        <v>105</v>
      </c>
      <c r="I134" s="92" t="s">
        <v>58</v>
      </c>
      <c r="J134" s="75">
        <v>3240022</v>
      </c>
    </row>
    <row r="138" spans="3:10" ht="15.75" thickBot="1"/>
    <row r="139" spans="3:10" ht="19.5" thickBot="1">
      <c r="C139" s="200" t="s">
        <v>194</v>
      </c>
      <c r="D139" s="201"/>
      <c r="I139" s="200" t="s">
        <v>194</v>
      </c>
      <c r="J139" s="201"/>
    </row>
    <row r="140" spans="3:10" ht="16.5" thickBot="1">
      <c r="C140" s="77" t="s">
        <v>149</v>
      </c>
      <c r="D140" s="93" t="s">
        <v>154</v>
      </c>
      <c r="I140" s="76" t="s">
        <v>149</v>
      </c>
      <c r="J140" s="96" t="s">
        <v>129</v>
      </c>
    </row>
    <row r="141" spans="3:10" ht="15.75">
      <c r="C141" s="81" t="s">
        <v>36</v>
      </c>
      <c r="D141" s="82">
        <v>794</v>
      </c>
      <c r="I141" s="84" t="s">
        <v>18</v>
      </c>
      <c r="J141" s="78">
        <v>8004651</v>
      </c>
    </row>
    <row r="142" spans="3:10" ht="15.75">
      <c r="C142" s="81" t="s">
        <v>34</v>
      </c>
      <c r="D142" s="79">
        <v>538</v>
      </c>
      <c r="I142" s="85" t="s">
        <v>34</v>
      </c>
      <c r="J142" s="79">
        <v>7369404</v>
      </c>
    </row>
    <row r="143" spans="3:10" ht="15.75">
      <c r="C143" s="81" t="s">
        <v>25</v>
      </c>
      <c r="D143" s="82">
        <v>480</v>
      </c>
      <c r="I143" s="85" t="s">
        <v>25</v>
      </c>
      <c r="J143" s="79">
        <v>7169134</v>
      </c>
    </row>
    <row r="144" spans="3:10" ht="15.75">
      <c r="C144" s="81" t="s">
        <v>18</v>
      </c>
      <c r="D144" s="79">
        <v>445</v>
      </c>
      <c r="I144" s="85" t="s">
        <v>36</v>
      </c>
      <c r="J144" s="79">
        <v>6850638</v>
      </c>
    </row>
    <row r="145" spans="3:10" ht="15.75">
      <c r="C145" s="81" t="s">
        <v>109</v>
      </c>
      <c r="D145" s="82">
        <v>174</v>
      </c>
      <c r="I145" s="85" t="s">
        <v>94</v>
      </c>
      <c r="J145" s="79">
        <v>3347996</v>
      </c>
    </row>
    <row r="146" spans="3:10" ht="15.75">
      <c r="C146" s="81" t="s">
        <v>9</v>
      </c>
      <c r="D146" s="79">
        <v>133</v>
      </c>
      <c r="I146" s="85" t="s">
        <v>9</v>
      </c>
      <c r="J146" s="79">
        <v>2881615</v>
      </c>
    </row>
    <row r="147" spans="3:10" ht="15.75">
      <c r="C147" s="81" t="s">
        <v>15</v>
      </c>
      <c r="D147" s="82">
        <v>124</v>
      </c>
      <c r="I147" s="85" t="s">
        <v>5</v>
      </c>
      <c r="J147" s="79">
        <v>2685000</v>
      </c>
    </row>
    <row r="148" spans="3:10" ht="15.75">
      <c r="C148" s="81" t="s">
        <v>11</v>
      </c>
      <c r="D148" s="79">
        <v>116</v>
      </c>
      <c r="I148" s="85" t="s">
        <v>108</v>
      </c>
      <c r="J148" s="79">
        <v>2276285</v>
      </c>
    </row>
    <row r="149" spans="3:10" ht="15.75">
      <c r="C149" s="81" t="s">
        <v>5</v>
      </c>
      <c r="D149" s="82">
        <v>112</v>
      </c>
      <c r="I149" s="85" t="s">
        <v>11</v>
      </c>
      <c r="J149" s="79">
        <v>2190009</v>
      </c>
    </row>
    <row r="150" spans="3:10" ht="16.5" thickBot="1">
      <c r="C150" s="83" t="s">
        <v>12</v>
      </c>
      <c r="D150" s="80">
        <v>106</v>
      </c>
      <c r="I150" s="86" t="s">
        <v>12</v>
      </c>
      <c r="J150" s="80">
        <v>1957130</v>
      </c>
    </row>
  </sheetData>
  <mergeCells count="11">
    <mergeCell ref="C139:D139"/>
    <mergeCell ref="I139:J139"/>
    <mergeCell ref="C121:P121"/>
    <mergeCell ref="H119:J119"/>
    <mergeCell ref="E3:G3"/>
    <mergeCell ref="C123:D123"/>
    <mergeCell ref="I123:J123"/>
    <mergeCell ref="C5:I7"/>
    <mergeCell ref="C9:C10"/>
    <mergeCell ref="D9:E9"/>
    <mergeCell ref="F9:G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Sheet3</vt:lpstr>
      <vt:lpstr>Sheet1</vt:lpstr>
      <vt:lpstr>TABLE-2</vt:lpstr>
      <vt:lpstr>TABLE-2A(1) &amp; 2A(2)</vt:lpstr>
      <vt:lpstr>TABLE-2B(1) &amp; 2B(2)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ashis.guharoy</dc:creator>
  <cp:lastModifiedBy>ashis.guharoy</cp:lastModifiedBy>
  <dcterms:created xsi:type="dcterms:W3CDTF">2021-05-10T06:16:31Z</dcterms:created>
  <dcterms:modified xsi:type="dcterms:W3CDTF">2021-05-10T06:03:24Z</dcterms:modified>
</cp:coreProperties>
</file>